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cargas\"/>
    </mc:Choice>
  </mc:AlternateContent>
  <bookViews>
    <workbookView xWindow="0" yWindow="0" windowWidth="28800" windowHeight="12435"/>
  </bookViews>
  <sheets>
    <sheet name="Nacional" sheetId="1" r:id="rId1"/>
  </sheets>
  <definedNames>
    <definedName name="_xlnm.Print_Area" localSheetId="0">Nacional!$B$1:$V$1293</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672" i="1" l="1"/>
  <c r="U671" i="1"/>
  <c r="U667" i="1"/>
  <c r="U666" i="1"/>
  <c r="U665" i="1"/>
  <c r="U664" i="1"/>
  <c r="U663" i="1"/>
  <c r="U662" i="1"/>
  <c r="U661" i="1"/>
  <c r="U660" i="1"/>
  <c r="U659" i="1"/>
  <c r="U658" i="1"/>
  <c r="U657" i="1"/>
  <c r="U656" i="1"/>
  <c r="U655" i="1"/>
  <c r="U654" i="1"/>
  <c r="U653" i="1"/>
  <c r="U652" i="1"/>
  <c r="U651" i="1"/>
  <c r="U650" i="1"/>
  <c r="U649" i="1"/>
  <c r="U648" i="1"/>
  <c r="U647" i="1"/>
  <c r="U646" i="1"/>
  <c r="U645" i="1"/>
  <c r="U644" i="1"/>
  <c r="U643" i="1"/>
  <c r="U642" i="1"/>
  <c r="U641" i="1"/>
  <c r="U640" i="1"/>
  <c r="U639" i="1"/>
  <c r="U637" i="1"/>
  <c r="U636" i="1"/>
  <c r="U635" i="1"/>
  <c r="U634" i="1"/>
  <c r="U633" i="1"/>
  <c r="U632" i="1"/>
  <c r="U631" i="1"/>
  <c r="U630" i="1"/>
  <c r="U629" i="1"/>
  <c r="U628" i="1"/>
  <c r="U627" i="1"/>
  <c r="U626" i="1"/>
  <c r="U625" i="1"/>
  <c r="U624" i="1"/>
  <c r="U623" i="1"/>
  <c r="U622" i="1"/>
  <c r="U621" i="1"/>
  <c r="U620" i="1"/>
  <c r="U619" i="1"/>
  <c r="U618" i="1"/>
  <c r="U617" i="1"/>
  <c r="U616" i="1"/>
  <c r="U615" i="1"/>
  <c r="U614" i="1"/>
  <c r="U613" i="1"/>
  <c r="U612" i="1"/>
  <c r="U611" i="1"/>
  <c r="U610" i="1"/>
  <c r="U609" i="1"/>
  <c r="U608" i="1"/>
  <c r="U606" i="1"/>
  <c r="U605" i="1"/>
  <c r="U604" i="1"/>
  <c r="U603" i="1"/>
  <c r="U602" i="1"/>
  <c r="U601" i="1"/>
  <c r="U600" i="1"/>
  <c r="U599" i="1"/>
  <c r="U598" i="1"/>
  <c r="U597" i="1"/>
  <c r="U596" i="1"/>
  <c r="U595" i="1"/>
  <c r="U594" i="1"/>
  <c r="U593" i="1"/>
  <c r="U592" i="1"/>
  <c r="U591" i="1"/>
  <c r="U590" i="1"/>
  <c r="U589" i="1"/>
  <c r="U588" i="1"/>
  <c r="U587" i="1"/>
  <c r="U586" i="1"/>
  <c r="U585" i="1"/>
  <c r="U584" i="1"/>
  <c r="U583" i="1"/>
  <c r="U582" i="1"/>
  <c r="U581" i="1"/>
  <c r="U580" i="1"/>
  <c r="U579" i="1"/>
  <c r="U578" i="1"/>
  <c r="U577" i="1"/>
  <c r="U575" i="1"/>
  <c r="U574" i="1"/>
  <c r="U573" i="1"/>
  <c r="U572" i="1"/>
  <c r="U571" i="1"/>
  <c r="U570" i="1"/>
  <c r="U569" i="1"/>
  <c r="U568" i="1"/>
  <c r="U567" i="1"/>
  <c r="U566" i="1"/>
  <c r="U565" i="1"/>
  <c r="U564" i="1"/>
  <c r="U563" i="1"/>
  <c r="U562" i="1"/>
  <c r="U561" i="1"/>
  <c r="U560" i="1"/>
  <c r="U559" i="1"/>
  <c r="U558" i="1"/>
  <c r="U557" i="1"/>
  <c r="U556" i="1"/>
  <c r="U555" i="1"/>
  <c r="U554" i="1"/>
  <c r="U553" i="1"/>
  <c r="U552" i="1"/>
  <c r="U551" i="1"/>
  <c r="U550" i="1"/>
  <c r="U549" i="1"/>
  <c r="U548" i="1"/>
  <c r="U547" i="1"/>
  <c r="U546" i="1"/>
  <c r="U544" i="1"/>
  <c r="U543" i="1"/>
  <c r="U542" i="1"/>
  <c r="U541" i="1"/>
  <c r="U540" i="1"/>
  <c r="U539" i="1"/>
  <c r="U538" i="1"/>
  <c r="U537" i="1"/>
  <c r="U536" i="1"/>
  <c r="U535" i="1"/>
  <c r="U534" i="1"/>
  <c r="U533" i="1"/>
  <c r="U532" i="1"/>
  <c r="U531" i="1"/>
  <c r="U530" i="1"/>
  <c r="U529" i="1"/>
  <c r="U528" i="1"/>
  <c r="U527" i="1"/>
  <c r="U526" i="1"/>
  <c r="U525" i="1"/>
  <c r="U524" i="1"/>
  <c r="U523" i="1"/>
  <c r="U522" i="1"/>
  <c r="U521" i="1"/>
  <c r="U520" i="1"/>
  <c r="U519" i="1"/>
  <c r="U518" i="1"/>
  <c r="U517" i="1"/>
  <c r="U516" i="1"/>
  <c r="U515" i="1"/>
  <c r="U513" i="1"/>
  <c r="U512" i="1"/>
  <c r="U511" i="1"/>
  <c r="U510" i="1"/>
  <c r="U509" i="1"/>
  <c r="U508" i="1"/>
  <c r="U507" i="1"/>
  <c r="U506" i="1"/>
  <c r="U505" i="1"/>
  <c r="U504" i="1"/>
  <c r="U503" i="1"/>
  <c r="U502" i="1"/>
  <c r="U501" i="1"/>
  <c r="U500" i="1"/>
  <c r="U499" i="1"/>
  <c r="U498" i="1"/>
  <c r="U497" i="1"/>
  <c r="U496" i="1"/>
  <c r="U495" i="1"/>
  <c r="U494" i="1"/>
  <c r="U493" i="1"/>
  <c r="U492" i="1"/>
  <c r="U491" i="1"/>
  <c r="U490" i="1"/>
  <c r="U489" i="1"/>
  <c r="U488" i="1"/>
  <c r="U487" i="1"/>
  <c r="U486" i="1"/>
  <c r="U485" i="1"/>
  <c r="U484" i="1"/>
  <c r="U482" i="1"/>
  <c r="U481" i="1"/>
  <c r="U480" i="1"/>
  <c r="U479" i="1"/>
  <c r="U478" i="1"/>
  <c r="U477" i="1"/>
  <c r="U476" i="1"/>
  <c r="U475" i="1"/>
  <c r="U474" i="1"/>
  <c r="U473" i="1"/>
  <c r="U472" i="1"/>
  <c r="U471" i="1"/>
  <c r="U470" i="1"/>
  <c r="U469" i="1"/>
  <c r="U468" i="1"/>
  <c r="U467" i="1"/>
  <c r="U466" i="1"/>
  <c r="U465" i="1"/>
  <c r="U464" i="1"/>
  <c r="U463" i="1"/>
  <c r="U462" i="1"/>
  <c r="U461" i="1"/>
  <c r="U460" i="1"/>
  <c r="U459" i="1"/>
  <c r="U458" i="1"/>
  <c r="U457" i="1"/>
  <c r="U456" i="1"/>
  <c r="U455" i="1"/>
  <c r="U454" i="1"/>
  <c r="U453" i="1"/>
  <c r="U451" i="1"/>
  <c r="U450" i="1"/>
  <c r="U449" i="1"/>
  <c r="U448" i="1"/>
  <c r="U447" i="1"/>
  <c r="U446" i="1"/>
  <c r="U445" i="1"/>
  <c r="U444" i="1"/>
  <c r="U443" i="1"/>
  <c r="U442" i="1"/>
  <c r="U441" i="1"/>
  <c r="U440" i="1"/>
  <c r="U439" i="1"/>
  <c r="U438" i="1"/>
  <c r="U437" i="1"/>
  <c r="U436" i="1"/>
  <c r="U435" i="1"/>
  <c r="U434" i="1"/>
  <c r="U433" i="1"/>
  <c r="U432" i="1"/>
  <c r="U431" i="1"/>
  <c r="U430" i="1"/>
  <c r="U429" i="1"/>
  <c r="U428" i="1"/>
  <c r="U427" i="1"/>
  <c r="U426" i="1"/>
  <c r="U425" i="1"/>
  <c r="U424" i="1"/>
  <c r="U423" i="1"/>
  <c r="U422" i="1"/>
  <c r="U420" i="1"/>
  <c r="U419" i="1"/>
  <c r="U418" i="1"/>
  <c r="U417" i="1"/>
  <c r="U416" i="1"/>
  <c r="U415" i="1"/>
  <c r="U414" i="1"/>
  <c r="U413" i="1"/>
  <c r="U412" i="1"/>
  <c r="U411" i="1"/>
  <c r="U410" i="1"/>
  <c r="U409" i="1"/>
  <c r="U408" i="1"/>
  <c r="U407" i="1"/>
  <c r="U406" i="1"/>
  <c r="U405" i="1"/>
  <c r="U404" i="1"/>
  <c r="U403" i="1"/>
  <c r="U402" i="1"/>
  <c r="U401" i="1"/>
  <c r="U400" i="1"/>
  <c r="U399" i="1"/>
  <c r="U398" i="1"/>
  <c r="U397" i="1"/>
  <c r="U396" i="1"/>
  <c r="U395" i="1"/>
  <c r="U394" i="1"/>
  <c r="U393" i="1"/>
  <c r="U392" i="1"/>
  <c r="U391"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<sst xmlns="http://schemas.openxmlformats.org/spreadsheetml/2006/main" count="1367" uniqueCount="208">
  <si>
    <t>Informes sobre la Situación Económica, las Finanzas Públicas y la Deuda Pública</t>
  </si>
  <si>
    <t>Segundo Trimestre 2017</t>
  </si>
  <si>
    <t>DATOS DEL PROGRAMA</t>
  </si>
  <si>
    <t>Programa presupuestario</t>
  </si>
  <si>
    <t>I-010</t>
  </si>
  <si>
    <t>FAETA Educación de Adultos</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</si>
  <si>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</si>
  <si>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</si>
  <si>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</si>
  <si>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</si>
  <si>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</si>
  <si>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</si>
  <si>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</si>
  <si>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</si>
  <si>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</si>
  <si>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</si>
  <si>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</si>
  <si>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</si>
  <si>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</si>
  <si>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Actividad Institucional</t>
  </si>
  <si>
    <t>8 - Fondo de Aportaciones para la Educación Tecnológica y de Adultos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</si>
  <si>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</si>
  <si>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</si>
  <si>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</si>
  <si>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</si>
  <si>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</si>
  <si>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</si>
  <si>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</si>
  <si>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</si>
  <si>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</si>
  <si>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</si>
  <si>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</si>
  <si>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</si>
  <si>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</si>
  <si>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</si>
  <si>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</si>
  <si>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</si>
  <si>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Vinculación de Módulos en el Sistema Automatizado de Seguimiento y Acreditación (SASA)</t>
  </si>
  <si>
    <t>Razón de módulos entregados y vinculados a los usuarios.</t>
  </si>
  <si>
    <t>(Número de módulos entregados y vinculados a usuarios activos en el periodo t/Total de usuarios activos en el periodo t)</t>
  </si>
  <si>
    <t>Otra</t>
  </si>
  <si>
    <t>Gestión-Eficacia-Trimestral</t>
  </si>
  <si>
    <t>Estatal</t>
  </si>
  <si>
    <t>Nacional</t>
  </si>
  <si>
    <t>09 - CIUDAD DE MÉXICO</t>
  </si>
  <si>
    <t>12 - GUERRERO</t>
  </si>
  <si>
    <t>21 - PUEBLA</t>
  </si>
  <si>
    <t>08 - CHIHUAHUA</t>
  </si>
  <si>
    <t>23 - QUINTANA ROO</t>
  </si>
  <si>
    <t>07 - CHIAPAS</t>
  </si>
  <si>
    <t>06 - COLIMA</t>
  </si>
  <si>
    <t>15 - MÉXICO</t>
  </si>
  <si>
    <t>01 - AGUASCALIENTES</t>
  </si>
  <si>
    <t>18 - NAYARIT</t>
  </si>
  <si>
    <t>25 - SINALOA</t>
  </si>
  <si>
    <t>02 - BAJA CALIFORNIA</t>
  </si>
  <si>
    <t>31 - YUCATÁN</t>
  </si>
  <si>
    <t>30 - VERACRUZ DE IGNACIO DE LA LLAVE</t>
  </si>
  <si>
    <t>27 - TABASCO</t>
  </si>
  <si>
    <t>20 - OAXACA</t>
  </si>
  <si>
    <t>24 - SAN LUIS POTOSÍ</t>
  </si>
  <si>
    <t>11 - GUANAJUATO</t>
  </si>
  <si>
    <t>13 - HIDALGO</t>
  </si>
  <si>
    <t>26 - SONORA</t>
  </si>
  <si>
    <t>14 - JALISCO</t>
  </si>
  <si>
    <t>29 - TLAXCALA</t>
  </si>
  <si>
    <t>05 - COAHUILA DE ZARAGOZA</t>
  </si>
  <si>
    <t>28 - TAMAULIPAS</t>
  </si>
  <si>
    <t>32 - ZACATECAS</t>
  </si>
  <si>
    <t>10 - DURANGO</t>
  </si>
  <si>
    <t>03 - BAJA CALIFORNIA SUR</t>
  </si>
  <si>
    <t>17 - MORELOS</t>
  </si>
  <si>
    <t>04 - CAMPECHE</t>
  </si>
  <si>
    <t/>
  </si>
  <si>
    <t>Porcentaje de módulos en línea y digitales vinculados.</t>
  </si>
  <si>
    <t>((Total de módulos en línea, en portal o digitales vinculados en el periodo t) / Total de módulos vinculados en el periodo t)*100</t>
  </si>
  <si>
    <t>Porcentaje</t>
  </si>
  <si>
    <t>Gestión-Eficiencia-Trimestral</t>
  </si>
  <si>
    <t>Porcentaje de módulos impresos vinculados.</t>
  </si>
  <si>
    <t>(Total de módulos impresos vinculados en el periodo t / Total de módulos  vinculados en el periodo t)*100</t>
  </si>
  <si>
    <t>NaN</t>
  </si>
  <si>
    <t>Fin</t>
  </si>
  <si>
    <t>Contribuir a asegurar mayor cobertura, inclusión y equidad educativa entre todos los grupos de la población para la construcción de una sociedad más justa mediante la disminución del rezago educativo.</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</si>
  <si>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</si>
  <si>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</si>
  <si>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Estratégico-Eficacia-Anual</t>
  </si>
  <si>
    <t>N/A</t>
  </si>
  <si>
    <t>Administración Pública Federal</t>
  </si>
  <si>
    <t>Tasa de variación de la población de 15 años o más en situación de rezago educativo.</t>
  </si>
  <si>
    <t>((Población de 15 años o más en situación de rezago educativo en t / Población de 15 años o más en situación de rezago educativo en  t - 1)-1)*100</t>
  </si>
  <si>
    <t>Tasa de variación</t>
  </si>
  <si>
    <t>Tasa de abandono escolar en educación primaria, secundaria y media superior por servicio (Profesional medio)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</si>
  <si>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 de educac</t>
  </si>
  <si>
    <t>Estrategia</t>
  </si>
  <si>
    <t>Tasa de abandono escolar en educación primaria, secundaria y media superior por servicio (Total media superior)</t>
  </si>
  <si>
    <t>Tasa de abandono escolar en educación primaria, secundaria y media superior por servicio (Hombres media superior)</t>
  </si>
  <si>
    <t>Tasa de abandono escolar en educación primaria, secundaria y media superior por servicio (Mujeres media superior)</t>
  </si>
  <si>
    <t>Tasa de abandono escolar en educación primaria, secundaria y media superior por servicio (Primaria indígena)</t>
  </si>
  <si>
    <t>Tasa de abandono escolar en educación primaria, secundaria y media superior por servicio  (Cursos comunitarios)</t>
  </si>
  <si>
    <t>Tasa de abandono escolar en educación primaria, secundaria y media superior por servicio  (Primaria Total)</t>
  </si>
  <si>
    <t>Tasa de abandono escolar en educación primaria, secundaria y media superior por servicio  (Hombres Primaria)</t>
  </si>
  <si>
    <t>Tasa de abandono escolar en educación primaria, secundaria y media superior por servicio  (Mujeres Primaria)</t>
  </si>
  <si>
    <t>Tasa de abandono escolar en educación primaria, secundaria y media superior por servicio  (Secundaria general)</t>
  </si>
  <si>
    <t>Tasa de abandono escolar en educación primaria, secundaria y media superior por servicio  (Secundaria Técnica)</t>
  </si>
  <si>
    <t>Tasa de abandono escolar en educación primaria, secundaria y media superior por servicio  (Telesecundaria)</t>
  </si>
  <si>
    <t>Tasa de abandono escolar en educación primaria, secundaria y media superior por servicio  (Secundaria Total)</t>
  </si>
  <si>
    <t>Tasa de abandono escolar en educación primaria, secundaria y media superior por servicio  (Secundaria Hombres)</t>
  </si>
  <si>
    <t>Tasa de abandono escolar en educación primaria, secundaria y media superior por servicio  (Secundaria Mujeres)</t>
  </si>
  <si>
    <t>Tasa de abandono escolar en educación primaria, secundaria y media superior por servicio  (Bachillerato general)</t>
  </si>
  <si>
    <t>Tasa de abandono escolar en educación primaria, secundaria y media superior por servicio (Primaria General)</t>
  </si>
  <si>
    <t>Tasa de abandono escolar en educación primaria, secundaria y media superior por servicio (Bachillerato tecnológico)</t>
  </si>
  <si>
    <t>Formación continua de asesores educativos.</t>
  </si>
  <si>
    <t>Porcentaje de asesores que tienen más  de un año de servicio que reciben formación continua.</t>
  </si>
  <si>
    <t>(Asesores que tienen más de un año de servicio que reciben formación continua en t / Total de asesores con más de un año de servicio en t)*100</t>
  </si>
  <si>
    <t>Propósito</t>
  </si>
  <si>
    <t>Población de 15 años y más con rezago educativo concluyen la educación básica.</t>
  </si>
  <si>
    <t>Porcentaje de exámenes acreditados de educación primaria y educación secundaria a través de la aplicación del Programa Especial de Certificación (PEC).</t>
  </si>
  <si>
    <t>((Total de exámenes del PEC acreditados de educación primaria en el periodo  t + Total de exámenes del PEC acreditados de educación secundaria en el periodo t) / Total de exámenes del PEC presentados en el periodo t)*100</t>
  </si>
  <si>
    <t>Estratégico-Eficiencia-Trimestral</t>
  </si>
  <si>
    <t>Porcentaje de usuarios que concluyen nivel intermedio y se incorporan a nivel avanzado.</t>
  </si>
  <si>
    <t>(Usuarios que concluyen nivel intermedio y se incorporan al nivel avanzado en el año t /  Número de usuarios que concluyen nivel intermedio en el año t)*100</t>
  </si>
  <si>
    <t>Tasa de variación de usuarios del MEVyT que concluyen nivel inicial, intermedio y/o avanzado.</t>
  </si>
  <si>
    <t>((Usuarios que concluyen nivel en el año t / Usuarios que concluyen nivel en el año t - 1)-1)*100</t>
  </si>
  <si>
    <t>Componente</t>
  </si>
  <si>
    <t>Programa Especial de Certificación implementado.</t>
  </si>
  <si>
    <t>Porcentaje de exámenes del PEC aplicados</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</si>
  <si>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</si>
  <si>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Niveles del Modelo Educativo para la Vida y el Trabajo concluidos a través de la vinculación con distintas Unidades Operativas del INEA.</t>
  </si>
  <si>
    <t>Porcentajes de usuarios que concluyen niveles vinculados a Plazas Comunitarias de atención educativa y servicios integrales.</t>
  </si>
  <si>
    <t>((Usuarios que concluyen algún nivele y están vinculados a plazas comunitarias de atención educativa + servicios integrales en el periodo t)/Total usuarios que concluyen algún nivel  en el periodo t)*100</t>
  </si>
  <si>
    <t>Estratégico-Eficacia-Semestral</t>
  </si>
  <si>
    <t>Porcentajes de usuarios que concluyen niveles vinculados a Puntos de Encuentro.</t>
  </si>
  <si>
    <t>(Usuarios que concluyen algún nivel y están vinculados a los puntos de encuentro en el periodo t/Total usuarios que concluyen nivel  en el periodo t)*100</t>
  </si>
  <si>
    <t>Porcentajes de usuarios que concluyen niveles vinculados a Círculos de Estudio.</t>
  </si>
  <si>
    <t>(Usuarios que concluyen algún nivele y están vinculados a círculos de estudio en el periodo t / Total usuarios que concluyen algún nivel  en el periodo t)*100</t>
  </si>
  <si>
    <t>Exámenes del Modelo Educativo para la Vida y el Trabajo acreditados por el INEA.</t>
  </si>
  <si>
    <t>Porcentaje de exámenes acreditados del Modelo Educativo para la Vida y el Trabajo.</t>
  </si>
  <si>
    <t>(Número de exámenes acreditados en el periodo t /Número de exámenes presentados en el periodo t)*100</t>
  </si>
  <si>
    <t>Registro en el Programa Especial de Certificación.</t>
  </si>
  <si>
    <t>Tasa de variación del registro para la aplicación del examen del Programa Especial de Certificación (PEC).</t>
  </si>
  <si>
    <t>((Total de personas registradas en el PEC en el periodo t/ Total de personas registradas en el PEC en el periodo t - 1)-1)*100</t>
  </si>
  <si>
    <t>Porcentaje  de registros en el Programa Especial de Certificación (PEC) vinculados a alguna alianza.</t>
  </si>
  <si>
    <t>(Total de personas registradas en el PEC vinculado a alguna alianza en el periodo t / Total de personas registradas en el PEC en el periodo t)*100</t>
  </si>
  <si>
    <t>Aplicación de exámenes del MEVyT</t>
  </si>
  <si>
    <t>Porcentaje de exámenes en línea aplicados del MEVyT</t>
  </si>
  <si>
    <t>(Total de exámenes en línea aplicados en el periodo t / Total de exámenes aplicados en cualquier formato en el periodo t)*100</t>
  </si>
  <si>
    <t>Porcentaje de exámenes impresos aplicados del MEVyT</t>
  </si>
  <si>
    <t>(Total de exámenes impresos aplicados en el periodo t / Total de exámenes aplicados en cualquier formato en el periodo t)*100</t>
  </si>
  <si>
    <t>Emisión de certificados</t>
  </si>
  <si>
    <t>Porcentaje de certificados emitidos a solicitud.</t>
  </si>
  <si>
    <t>(Total de certificados emitidos en el periodo t /(Total de certificados solicitados en el periodo t-1 pendientes de entrega  + Total de certificados solicitados en el periodo t))*100</t>
  </si>
  <si>
    <t>Registro de inscripciones en el Modelo Educativo para la Vida y el Trabajo (MEVyT).</t>
  </si>
  <si>
    <t>Tasa de variación de  inscripción en el Modelo de Educación para la Vida y el Trabajo (MEVyT).</t>
  </si>
  <si>
    <t>((Total de inscripciones en el MEVyT en el periodo t / Total de inscripciones en el MEVyT en el periodo t - 1)-1)*100</t>
  </si>
  <si>
    <t>Incorporación de asesores educativos.</t>
  </si>
  <si>
    <t>Tasa de variación de asesores.</t>
  </si>
  <si>
    <t>((Número de asesores activos en t / Número de asesores activos en t - 1)-1)*100</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</si>
  <si>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</si>
  <si>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</si>
  <si>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</si>
  <si>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</si>
  <si>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</si>
  <si>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</si>
  <si>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</si>
  <si>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</si>
  <si>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</si>
  <si>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</si>
  <si>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</si>
  <si>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</si>
  <si>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Razón de módulos entregados y vinculados a los usuarios.
</t>
    </r>
    <r>
      <rPr>
        <sz val="10"/>
        <rFont val="Soberana Sans"/>
        <family val="2"/>
      </rPr>
      <t xml:space="preserve">09 - CIUDAD DE MÉXICO  
12 - GUERRERO  El resultado ha sido inferior a lo programado debido a la insuficiente entrega de módulos educativos por parte del INEA.
21 - PUEBLA  El incumplimiento de la meta se da debido a la falta de material por farte de INEA derivado de la reducción presupuestal
08 - CHIHUAHUA  
23 - QUINTANA ROO  
07 - CHIAPAS  El avance físico al segundo trimestre de 2017, se logro al cien por ciento, lo que significa que los beneficiarios del programa contaron con el material didáctico requerido para su proceso de enseñanza-aprendizaje, y con ello se contribuyo a fortalecer las acciones educativas de la Campaña Nacional de Alfabetización y Reducción al Rezago Educativo.
06 - COLIMA  LA META DE ESTE ÍNDICE FUE CUBIERTA YA QUE TENEMOS UN MAYOR PROCESO EDUCATIVO.
15 - MÉXICO  
01 - AGUASCALIENTES  Incremento de incorporación
18 - NAYARIT  SE VINCULA SEGUN LAS NECESIDADES DEL EDUCANDO 
25 - SINALOA  EN EL TRIMESTRE SE REALIZARON ACCIONES COMO EL SEGUIMIENTO  OPORTUNO AL PROCESO DE VINCULACIÓN DE MÓDULOS, POR LO QUE GENERALMENTE LOS ADULTOS QUE APARECEN SIN MÓDULO VINCULADO SON AQUELLOS QUE ESTÁN EN PROCESO DE PRESENTAR SU DIAGNÓSTICO Y UNA VEZ QUE LO PRESENTAN Y SE CALIFICA SE LES VINCULA EL MÓDULO INDICADO POR EL ASESOR, EN LOS CASOS  DONDE NO SE  TIENE  LA VINCULACIÓN POR ALGÚN OTRO MOTIVO COMO LA FALTA DE MATERIAL DIDÁCTICO, QUE HA SIDO UN PROBLEMA EN LO QUE VA DEL AÑO, SE SOLICITÓ SE LE DIERA PRIORIDAD A LOS EDUCANDOS PRÓXIMOS A CONCLUIR NIVEL.
02 - BAJA CALIFORNIA  Las variables representan los Módulos vinculados sobre los Educandos Activos en el periodo.
31 - YUCATÁN  SE MANTIENE EL PORCENTAJE DE EFICIENCIA DE ESTE INDICADOR. 
30 - VERACRUZ DE IGNACIO DE LA LLAVE  Durante este periodo se realizó una intensa promocion y difusion de los servicios que ofrece IVEA a tráves de las Coordinaciones de Zona y con mayor énfasis en la Jornada Nacional de Acreditación..Se obtuvo una mayor respuesta  por parte de los usuarios lo que generó mayor atención educativa así como una mayor vinculación de módulos impresos, por ende se obtuvo un incremento del 21 % sobre la meta establecida.
27 - TABASCO  .
20 - OAXACA  Se establecen estrategias de mejora para la entrega y vinculación a  los educandos
24 - SAN LUIS POTOSÍ  EL INDICADOR MUESTRA UN VALOR POR DEBAJO DE LO PLANTEADO, DEBIDO DE QUE HUBO DESABASTO EN ALGUNOS TITULOS DE MODULOS.
11 - GUANAJUATO  El uso de herramientas automatizadas tales como el SCIME, ayuda a los educandos para que reciban los módulos que necesitan para su adecuada atención.
13 - HIDALGO  En este trimestre, se tiene un avance del 79%, de adultos que cuentan por lo menos con un módulo en el sistema, de acuerdo a la meta planteada que es del 89%. Sin embargo haciendo los comparativos de los logros de módulos entregados y vinculados a usuarios activos que es de 25,489, contra los usuarios activos que son  31,279  en el periodo se tiene un avance del 81.5%.  Para este indicador se continúa con las indicaciones, de que todo adulto activo debe tener por lo menos un módulo vinculado. 
26 - SONORA  NO SE CUMPLIO LA META YA QUE NO SE VINCULAN LOS MODULOS EN LOS TIEMPOS ESTABLECIDOS
14 - JALISCO  Las remesas de material educativo entregadas a este Instituto durante el segundo trimestre no han sido suficientes para cubrir la demanda de títulos a los beneficiarios.
29 - TLAXCALA  
05 - COAHUILA DE ZARAGOZA  
28 - TAMAULIPAS  
32 - ZACATECAS  Se tiene un buen resultado, se trata de vincular inmediatamente el módulo al educando una vez entregado, como compromiso en reuniones de evaluación y seguimiento. Buen resultado en módulos entregados y vinculados, se asegura la continuidad de estudio del educando y así evitar que se inactive.
10 - DURANGO  
03 - BAJA CALIFORNIA SUR  La meta se establecio basada en el comportamiento del ejercicio anterior, sin embargo en el ejercicio 2017 las metas fueron considerablemente reducidas con respecto al ejercicio anterior.
17 - MORELOS  Deserción de los beneficiarios e inactivación de los mismos.
04 - CAMPECHE  
</t>
    </r>
  </si>
  <si>
    <r>
      <t xml:space="preserve">Porcentaje de módulos en línea y digitales vinculados.
</t>
    </r>
    <r>
      <rPr>
        <sz val="10"/>
        <rFont val="Soberana Sans"/>
        <family val="2"/>
      </rPr>
      <t xml:space="preserve">24 - SAN LUIS POTOSÍ  .
10 - DURANGO  
18 - NAYARIT  LOS EDUCANDOS DECIDEN EL MODULO QUE QUIEREN ESTUDIAR 
27 - TABASCO  .
12 - GUERRERO  
29 - TLAXCALA  LA MAYORIA DE LOS MODULOS SE MANEJAN DE MANERA IMPRESA POR LO QUIE EN LINEA SOLO REPRESENTA UN 2% DE LA META.
25 - SINALOA  SE PROMUEVE LA ATENCIÓN EDUCATIVA POR MEDIO DE LAS TECNOLOGÍAS DE LA INFORMACIÓN Y COMUNICACIÓN EN CADA UNA DE LAS PLAZAS COMUNITARIAS PARA HACER MÁS ATRACTIVO EL PROCESO DE ENSEÑANZA Y ASÍ MOTIVAR AL ADULTO PARA QUE ASISTA A LOS CÍRCULOS DE ESTUDIO.
02 - BAJA CALIFORNIA  Las variables corresponden a los módulos vinculados específicamente en modalidad en línea, toda vez que no existe meta para mnodalidad en CD´s y Virtuales, sobre el universo de módulos vinculados
04 - CAMPECHE  Al segundo periodo se entregaron más módulos impresos, ya que se contaba con el material para hacer la entrega de los mismos, ya que los adultos prefieren estudiar los módulos impresos que en línea.
21 - PUEBLA  No se alcanzó la meta debido a problemas de conectividad de internet en las plazas comunitarias
20 - OAXACA  Mejora en el procedimiento de vinculación de módulos. 
17 - MORELOS  Mayor oferta de las modalidades electronicas del MEVyT a los beneficiarios.Incremento en la utilización de módulos en línea y materiales digitales 
05 - COAHUILA DE ZARAGOZA  ¡¡¡El proceso electoral que se presento en la entidad, afectó el desarrollo de algunos programas reduciendo los logros!!!
07 - CHIAPAS  El avance físico al segundo trimestre, fue de un 97.8 por ciento, resultado que se estima como de buen desempeño, ya que esta actividad se traduce en la oportunidad de vinculación de los materiales didáctico tanto en Linea como Digitales a los educandos que son primordial para su proceso de enseñanza-aprendizaje.
08 - CHIHUAHUA  
13 - HIDALGO  En este segundo trimestre se obtuvo un aumento significativo al tener un porcentaje del 5.19% de la meta calendarizada. Cabe hacer mención que en este indicador la vinculación de módulos en línea es poco demando por los adultos ya que se les dificulta la manipulación de este medio.
23 - QUINTANA ROO  
31 - YUCATÁN  EL LOGRO SE DEBE AL TRABAJO SOSTENIDO DE LA ESTRUCTURA DE CAMPO QUE PROMUEVE EL EJE ALFATEC
03 - BAJA CALIFORNIA SUR  Debido a los procesos de la operación en las Coordinaciones de Zona es frecuente que existan tiempos en los cuales aparecen educandos sin el modulo vinculado por haber presentado un examen diagnostico.
15 - MÉXICO  
14 - JALISCO  El resultado obtenido en el segundo trimestre se debe a la resistencia de los educandos a estudiar su módulo educativo a través de la plataforma en línea. A pesar de que en las Plazas Comunitarias existe la posibilidad para que esto se lleve a cabo, la infraestructura (equipos de computo) en la misma es insuficiente para atender la demanda de los beneficiarios.
06 - COLIMA  ESTE INDICADOR SE CUBRIÓ DEBIDO A QUE SE ESTÁ IMPULSANDO QUE LOS BENEFICIARIOS ESTUDIEN EN MODALIDADES ELECTRÓNICAS. LOS RESULTADOS DE LAS VARIABLES NO SON LOS PROGRAMADOS POR LA ATENCIÓN INSUFICIENTE DE USUARIOS.
32 - ZACATECAS  Comparado con la meta, se tiene un buen avance, sin embargo, se considera que se puede elevar este porcentaje si desde las capacitaciones a los asesores se hace énfasis en la importancia del ahorro de módulos impresos. Algunas veces se decide no ofrecer esta modalidad de estudio porque el mismo asesor no sabe utilizar adecuadamente una computadora, por las fallas que se tiene en las plazas comunitarias o por que los educandos no cuentan con una computadora, además de que no la saben utilizar. Se empieza a tener un ahorro de módulos, sobre todo porque desde inicio de año se ha tenido desabasto de módulos impresos.
30 - VERACRUZ DE IGNACIO DE LA LLAVE  Derivado de la promocion  permanente de las TIC´S (Tecnologias de la Informacion y la Comunicación )  y de la participacion activa de las figuras que operan las plazas comunitarias, ademas de la implementacion de esta herramienta en las zonas urbanas donde se cuenta con las condiciones necesarias de  conectividad a internet.Se logró la incorporación de mas educandos y por ende se vincularon mas modulos de lo esperado, considerando tambien que ésta modalidad ofrece mayores beneficios que inciden en la superacion de la meta en un 49 %.
09 - CIUDAD DE MÉXICO  NO APLICA PARA LA CIUDAD DE MÉXICO, EN VIRTUD DE QUE A ESTA ENTIDAD FEDERATIVA NO LE SON TRANSFERIDOS RECURSOS DE ESTE FONDO FEDERAL.
28 - TAMAULIPAS  
11 - GUANAJUATO  Debido al seguimiento puntual que se le ha dado a cada CCD, se obtuvo un buen resultado en el porcentaje de módulos estudiados en línea.
26 - SONORA  SE CUMPLIO CON LA META ESTABALECIDA
01 - AGUASCALIENTES  
</t>
    </r>
  </si>
  <si>
    <r>
      <t xml:space="preserve">Porcentaje de módulos impresos vinculados.
</t>
    </r>
    <r>
      <rPr>
        <sz val="10"/>
        <rFont val="Soberana Sans"/>
        <family val="2"/>
      </rPr>
      <t xml:space="preserve">30 - VERACRUZ DE IGNACIO DE LA LLAVE  La difusión realizada en la Campaña Nacional de Alfabetización y la puesta en marcha de la misma.Se logró vincular más modulos de lo esperado en un 11 %, ya que la población atendida se inclina en un porcentaje elevado por los procesos tradicionales (impresos), además que en las zonas rurales es dificil contar con la tecnologia necesaria.
12 - GUERRERO  
06 - COLIMA  SE HA IMPULSADO EL ESTUDIO POR PARTE DE LOS USUARIOS EN LAS MODALIDADES ELECTRÓNICAS, LO CUAL IMPACTA ESTE INDICADOR DE MANERA POSITIVA.
13 - HIDALGO  El bajo porcentaje que se tiene en el material impreso se debe a la falta de suministro de este material ya que desde el mes de marzo del año en curso no se ha recibido ningún módulo.
23 - QUINTANA ROO  
21 - PUEBLA  Se mantuvo la tendencia del trimestre anterior
27 - TABASCO  .
25 - SINALOA  EL RESULTADO DE ESTE INDICADOR SE DERIVA DE LA PREFERENCIA QUE TIENEN LOS USUARIOS DE LLEVAR SU PROCESO EDUCATIVO POR MEDIO DE LOS MÓDULOS IMPRESOS, DEBIDO A LA FALTA DE EXPERIENCIA EN EL MANEJO DEL EQUIPO DE COMPUTO.
11 - GUANAJUATO  En general los educandos siguen prefiriendo el estudio mediante módulos impresos.
17 - MORELOS  Abastecimiento de módulos a partir del mes de mayo.Mayor incremento en la vinculación de módulos impresos a los beneficiarios. 
09 - CIUDAD DE MÉXICO  NO APLICA PARA LA CIUDAD DE MÉXICO, EN VIRTUD DE QUE A ESTA ENTIDAD FEDERATIVA NO LE SON TRANSFERIDOS RECURSOS DE ESTE FONDO FEDERAL.
20 - OAXACA  Se esta trabajando para que todos los módulos impresos se vinculen.
32 - ZACATECAS  Se tiene un buen resultado, se trata de vincular inmediatamente el módulo al educando una vez entregado, como compromiso en reuniones de seguimiento.
18 - NAYARIT  LOS EDUCANDOS DECIDEN LA MODALIDAD DE SUS MODULOS YA SEA EN LINEA O IMPRESOS 
01 - AGUASCALIENTES  
14 - JALISCO  A pesar de que el avance obtenido supera lo programado, sigue siendo insuficiente el material educativo para atender la demanda de los beneficiarios y cumplir con las metas de conclusiones de nivel.
28 - TAMAULIPAS  
03 - BAJA CALIFORNIA SUR  Debido a los procesos de la operación en las Coordinaciones de Zona es frecuente que existan tiempos en los cuales aparecen educandos sin el modulo vinculado por haber presentado un examen diagnóstico.
10 - DURANGO  
02 - BAJA CALIFORNIA  
24 - SAN LUIS POTOSÍ  ESTE INDICADOR MUESTRA UN AVANCE CORRECTO.
08 - CHIHUAHUA  
26 - SONORA  NO ALCANZO LA META ESTABLECIDA YA QUE ALGUNOS MODULOS NO FUERON VINCULADOS EN TIEMPOS ESTABLECIDOS
31 - YUCATÁN  LA BAJA DE ATENCIÓN DE LOS CÍRCULOS DE ESWTUDIO HA PROPICIADO POR ENDEQUE SE REQUIERAN Y VINCULEN MÓDULOS.
15 - MÉXICO  
05 - COAHUILA DE ZARAGOZA  Se supera la meta significativamente, ya que se entregan y registran los módulos a cada educando, sin dejar grandes cantidades en bodega.
07 - CHIAPAS  El avance físico al segundo trimestre de 2017, fue de un cien por ciento, con este resultado se garantizo la dotación y vinculación de los materiales didáctico impresos a los beneficiarios del programa para su proceso académico.
29 - TLAXCALA  
04 - CAMPECHE  Al segundo periodo se entregaron más módulos impresos, ya que se contaba con el material para hacer la entrega de los mismos, ya que los adultos prefieren estudiar los módulos impresos que en línea. En muchas ocasiones este indicador se ve afectado por el desabasto de material.
</t>
    </r>
  </si>
  <si>
    <r>
      <t xml:space="preserve">Tasa de abandono escolar en educación primaria, secundaria y media superior por servicio
</t>
    </r>
    <r>
      <rPr>
        <sz val="10"/>
        <rFont val="Soberana Sans"/>
        <family val="2"/>
      </rPr>
      <t>Sin información</t>
    </r>
  </si>
  <si>
    <r>
      <t xml:space="preserve">Tasa de variación de la población de 15 años o más en situación de rezago educativo.
</t>
    </r>
    <r>
      <rPr>
        <sz val="10"/>
        <rFont val="Soberana Sans"/>
        <family val="2"/>
      </rPr>
      <t xml:space="preserve">11 - GUANAJUATO  
06 - COLIMA  
12 - GUERRERO  
21 - PUEBLA  
13 - HIDALGO  
30 - VERACRUZ DE IGNACIO DE LA LLAVE  
28 - TAMAULIPAS  
10 - DURANGO  
31 - YUCATÁN  
17 - MORELOS  
32 - ZACATECAS  
15 - MÉXICO  
27 - TABASCO  
18 - NAYARIT  
14 - JALISCO  
09 - CIUDAD DE MÉXICO  
29 - TLAXCALA  
05 - COAHUILA DE ZARAGOZA  
03 - BAJA CALIFORNIA SUR  
01 - AGUASCALIENTES  
08 - CHIHUAHUA  
24 - SAN LUIS POTOSÍ  
25 - SINALOA  
20 - OAXACA  
26 - SONORA  
02 - BAJA CALIFORNIA  
23 - QUINTANA ROO  
07 - CHIAPAS  
04 - CAMPECHE  
</t>
    </r>
  </si>
  <si>
    <r>
      <t xml:space="preserve">Tasa de abandono escolar en educación primaria, secundaria y media superior por servicio (Profesional medio)
</t>
    </r>
    <r>
      <rPr>
        <sz val="10"/>
        <rFont val="Soberana Sans"/>
        <family val="2"/>
      </rPr>
      <t>Sin información</t>
    </r>
  </si>
  <si>
    <r>
      <t xml:space="preserve">Tasa de abandono escolar en educación primaria, secundaria y media superior por servicio (Total media superior)
</t>
    </r>
    <r>
      <rPr>
        <sz val="10"/>
        <rFont val="Soberana Sans"/>
        <family val="2"/>
      </rPr>
      <t>Sin información</t>
    </r>
  </si>
  <si>
    <r>
      <t xml:space="preserve">Tasa de abandono escolar en educación primaria, secundaria y media superior por servicio (Hombres media superior)
</t>
    </r>
    <r>
      <rPr>
        <sz val="10"/>
        <rFont val="Soberana Sans"/>
        <family val="2"/>
      </rPr>
      <t>Sin información</t>
    </r>
  </si>
  <si>
    <r>
      <t xml:space="preserve">Tasa de abandono escolar en educación primaria, secundaria y media superior por servicio (Mujeres media superior)
</t>
    </r>
    <r>
      <rPr>
        <sz val="10"/>
        <rFont val="Soberana Sans"/>
        <family val="2"/>
      </rPr>
      <t>Sin información</t>
    </r>
  </si>
  <si>
    <r>
      <t xml:space="preserve">Tasa de abandono escolar en educación primaria, secundaria y media superior por servicio (Primaria indígena)
</t>
    </r>
    <r>
      <rPr>
        <sz val="10"/>
        <rFont val="Soberana Sans"/>
        <family val="2"/>
      </rPr>
      <t>Sin información</t>
    </r>
  </si>
  <si>
    <r>
      <t xml:space="preserve">Tasa de abandono escolar en educación primaria, secundaria y media superior por servicio  (Cursos comunitarios)
</t>
    </r>
    <r>
      <rPr>
        <sz val="10"/>
        <rFont val="Soberana Sans"/>
        <family val="2"/>
      </rPr>
      <t>Sin información</t>
    </r>
  </si>
  <si>
    <r>
      <t xml:space="preserve">Tasa de abandono escolar en educación primaria, secundaria y media superior por servicio  (Primaria Total)
</t>
    </r>
    <r>
      <rPr>
        <sz val="10"/>
        <rFont val="Soberana Sans"/>
        <family val="2"/>
      </rPr>
      <t>Sin información</t>
    </r>
  </si>
  <si>
    <r>
      <t xml:space="preserve">Tasa de abandono escolar en educación primaria, secundaria y media superior por servicio  (Hombres Primaria)
</t>
    </r>
    <r>
      <rPr>
        <sz val="10"/>
        <rFont val="Soberana Sans"/>
        <family val="2"/>
      </rPr>
      <t>Sin información</t>
    </r>
  </si>
  <si>
    <r>
      <t xml:space="preserve">Tasa de abandono escolar en educación primaria, secundaria y media superior por servicio  (Mujeres Primaria)
</t>
    </r>
    <r>
      <rPr>
        <sz val="10"/>
        <rFont val="Soberana Sans"/>
        <family val="2"/>
      </rPr>
      <t>Sin información</t>
    </r>
  </si>
  <si>
    <r>
      <t xml:space="preserve">Tasa de abandono escolar en educación primaria, secundaria y media superior por servicio  (Secundaria general)
</t>
    </r>
    <r>
      <rPr>
        <sz val="10"/>
        <rFont val="Soberana Sans"/>
        <family val="2"/>
      </rPr>
      <t>Sin información</t>
    </r>
  </si>
  <si>
    <r>
      <t xml:space="preserve">Tasa de abandono escolar en educación primaria, secundaria y media superior por servicio  (Secundaria Técnica)
</t>
    </r>
    <r>
      <rPr>
        <sz val="10"/>
        <rFont val="Soberana Sans"/>
        <family val="2"/>
      </rPr>
      <t>Sin información</t>
    </r>
  </si>
  <si>
    <r>
      <t xml:space="preserve">Tasa de abandono escolar en educación primaria, secundaria y media superior por servicio  (Telesecundaria)
</t>
    </r>
    <r>
      <rPr>
        <sz val="10"/>
        <rFont val="Soberana Sans"/>
        <family val="2"/>
      </rPr>
      <t>Sin información</t>
    </r>
  </si>
  <si>
    <r>
      <t xml:space="preserve">Tasa de abandono escolar en educación primaria, secundaria y media superior por servicio  (Secundaria Total)
</t>
    </r>
    <r>
      <rPr>
        <sz val="10"/>
        <rFont val="Soberana Sans"/>
        <family val="2"/>
      </rPr>
      <t>Sin información</t>
    </r>
  </si>
  <si>
    <r>
      <t xml:space="preserve">Tasa de abandono escolar en educación primaria, secundaria y media superior por servicio  (Secundaria Hombres)
</t>
    </r>
    <r>
      <rPr>
        <sz val="10"/>
        <rFont val="Soberana Sans"/>
        <family val="2"/>
      </rPr>
      <t>Sin información</t>
    </r>
  </si>
  <si>
    <r>
      <t xml:space="preserve">Tasa de abandono escolar en educación primaria, secundaria y media superior por servicio  (Secundaria Mujeres)
</t>
    </r>
    <r>
      <rPr>
        <sz val="10"/>
        <rFont val="Soberana Sans"/>
        <family val="2"/>
      </rPr>
      <t>Sin información</t>
    </r>
  </si>
  <si>
    <r>
      <t xml:space="preserve">Tasa de abandono escolar en educación primaria, secundaria y media superior por servicio  (Bachillerato general)
</t>
    </r>
    <r>
      <rPr>
        <sz val="10"/>
        <rFont val="Soberana Sans"/>
        <family val="2"/>
      </rPr>
      <t>Sin información</t>
    </r>
  </si>
  <si>
    <r>
      <t xml:space="preserve">Tasa de abandono escolar en educación primaria, secundaria y media superior por servicio (Primaria General)
</t>
    </r>
    <r>
      <rPr>
        <sz val="10"/>
        <rFont val="Soberana Sans"/>
        <family val="2"/>
      </rPr>
      <t>Sin información</t>
    </r>
  </si>
  <si>
    <r>
      <t xml:space="preserve">Tasa de abandono escolar en educación primaria, secundaria y media superior por servicio (Bachillerato tecnológico)
</t>
    </r>
    <r>
      <rPr>
        <sz val="10"/>
        <rFont val="Soberana Sans"/>
        <family val="2"/>
      </rPr>
      <t>Sin información</t>
    </r>
  </si>
  <si>
    <r>
      <t xml:space="preserve">Porcentaje de asesores que tienen más  de un año de servicio que reciben formación continua.
</t>
    </r>
    <r>
      <rPr>
        <sz val="10"/>
        <rFont val="Soberana Sans"/>
        <family val="2"/>
      </rPr>
      <t xml:space="preserve">21 - PUEBLA  Se rebazó la meta ya que se incluyen talleres de reforzamiento para el programa PEC 
15 - MÉXICO  
20 - OAXACA  Se incremento el porcentaje con respecto al trimestre anterior, se pretende que todos los asesores con mas de un año reciban formación continua.
03 - BAJA CALIFORNIA SUR  Se llevaron a cabo eventos de formación de acuerdo a las necesidades de las figuras institucionales y solidarias.
09 - CIUDAD DE MÉXICO  NO APLICA PARA LA CIUDAD DE MÉXICO, EN VIRTUD DE QUE A ESTA ENTIDAD FEDERATIVA NO LE SON TRANSFERIDOS RECURSOS DE ESTE FONDO FEDERAL.
07 - CHIAPAS  El avance al segundo trimestre del ejercicio 2017, se superó satisfactoriamente, ya que se logró en términos absolutos, alcanzar y superar el número de asesores con formación continua, lo anterior como resultado de las acciones educativas emprendidas en este sentido para apoyar la Campaña Nacional de Alfabetización y Reducción al Rezago Educativo.
04 - CAMPECHE  Se capacitó a 85 figuras de 1,014 con más de un año de servicio.
18 - NAYARIT  SE DAN CAPACITACIONES CONTINUAMENTE PARA QUE NO EXISTA REZAGO EN LOS ASESORES
29 - TLAXCALA  DEBIDO A LA DESERCION DE LOS ASESORES Y A LA CALENDARIZACION QUE SE LLEVA PARA CADA FORMACIÓN.
08 - CHIHUAHUA  
23 - QUINTANA ROO  La dispersión de las localidades en el área rural dificultan los eventos de capacitación de asesores
13 - HIDALGO  En este indicador se tienen un avance del 49.58%. El resultado que se obtuvo en este periodo se debe a que los asesores que se van por la vía modular solo el 50%  se capacitan en la formación continua, asimismo las figuras solidarias que cursaron la capacitación inicial y continúa en línea, aún no se han  registrado en el sistema RAF.
30 - VERACRUZ DE IGNACIO DE LA LLAVE  Debido al análisis de los logros al mes de abril , existió un sobrecumplimiento en algunas formaciones por lo que en el mes de mayo se detuvieron eventos de formación para retomar las acciones formativas en el mes de junio , una vez que se estudiaron en que formaciones se debía realizar  un alto por los logros ya cumplidos.Impactará sobre todo en la formación continua de los niveles de primaria y secundaria ya que los Formadores Especializados de nuevo ingreso que se formaron en el mes de abril  ,para el mes de mayo no pudieron formar de manera inmediata debido a la suspensión de eventos y esto trajo consigo no cubrir formaciones que eran necesarias para los Asesores Educativos.
01 - AGUASCALIENTES  Ha habido incremento
12 - GUERRERO  
14 - JALISCO  La estructura de figuras de formación para llevar a cabo los talleres de formación continua fue autorizada por oficinas centrales en el mes de abril de 2017, pudiendo incorporar figuras hasta fines del mes de mayo, al cierre del segundo trimestre de 2017 se tiene un 90% de las figuras requeridas para llevar a cabo el proceso de formación hacia los asesores educativos.
06 - COLIMA  EL NÚMERO DE ASESORES REGISTRADOS EN SASA DIFIERE DE LOS QUE REALMENTE ESTÁN ACTIVOS EN CAMPO.
05 - COAHUILA DE ZARAGOZA  Se capacitan al 100% y la meta de 50 se refería a que solo se capacitarían aquellos de nuevo ingreso
32 - ZACATECAS  Se tiene el compromiso y de acuerdo a la normatividad de que todo asesor debe recibir formación continua. Los criterios para la elaboración del programa estatal de formación se recibieron a finales del primer trimestre por lo que los eventos de formación continua iniciaron a mediados de abril.Se tiene un buen resultado en este indicador, el área de Servicios Educativos tiene 33 Figuras Educativas en Coordinaciones de Zona que tienen un plan de trabajo mensual para los eventos de capacitación, se  realiza planeación, organización y ejecución de los eventos de capacitación en las coordinaciones de zona
28 - TAMAULIPAS  Se continuará reforzando la formación continua, a fin de alcanzar la meta programada
24 - SAN LUIS POTOSÍ  EL PROGRAMA ANUAL ESTATAL DE FORMACIÓN (PAEF) MANEJA COMO CRITERIO FORMAR A UN 50% DE LOS ASESORES CON MAS DE UN AÑO DE ANTIÜEDAD.
17 - MORELOS  Falta de seguimiento a los asesores que recibibieron formación inicial y que aun no reciben la formación continua; Desfasamiento de fechas para convocatoria por parte del organizador al Técnico Docente y del Técnico Docente al Asesor Educativo para asistir a los eventos programados de formación.
10 - DURANGO  
27 - TABASCO  .
25 - SINALOA  PROGRAMACIÓN DE EVENTOS DE FORMACIÓN EN DÍAS Y HORARIOS ACCESIBLES PARA LAS FIGURAS, ASÍ COMO LA GESTIÓN DE ESPACIOS ADECUADOS CON DIFERENTES INSTITUCIONES EDUCATIVAS Y ORGANIZACIONES CIVILES, PARA EL DESARROLLO DE LOS TALLERES Y LOGRAR QUE LOS ASESORES ADQUIERAN LOS CONOCIMIENTOS QUE LES PERMITA DESARROLLAR MEJOR LA PRACTICA EDUCATIVA CON LOS EDUCANDOS.  NOTA.- LA META Y RESULTADOS DE ESTE INDICADOR SON ACUMULADOS. 
02 - BAJA CALIFORNIA  Las variables corresponden a asesores con mas de un año de servicio
26 - SONORA  SE LOGRO LA META PROGRAMADA
11 - GUANAJUATO  Debido a la alta deserción de asesores que se presentó el año pasado, se ha impulsado la formación continua de las figuras que tienen un fuerte compromiso con el Instituto.
31 - YUCATÁN  PARA ESTE PERIODO SE PRIVILEGIÓ LA INCORPORACION DE NUEVOS ASESORES Y FORMACIÓN INICIAL
</t>
    </r>
  </si>
  <si>
    <r>
      <t xml:space="preserve">Porcentaje de exámenes acreditados de educación primaria y educación secundaria a través de la aplicación del Programa Especial de Certificación (PEC).
</t>
    </r>
    <r>
      <rPr>
        <sz val="10"/>
        <rFont val="Soberana Sans"/>
        <family val="2"/>
      </rPr>
      <t xml:space="preserve">32 - ZACATECAS  El  Programa Especial de Certificación no ha iniciado, los lineamientos se presentan hasta los primeros días del mes de julio.
03 - BAJA CALIFORNIA SUR  La fuente oficial que es la pagina de INEA en Números no refleja los resultados obtenidos en la prueba piloto, sin embargo el inicio del programa se dará hasta el mes de julio de 2017.
31 - YUCATÁN  POR RAZONES DE PILOTAJE DE LOS INSTRUMENTOS, NO SE APLICÓ DURANTE ESTE PERIODO EXAMENES DEL PROGRAMA. 
05 - COAHUILA DE ZARAGOZA  El programa no ha operado como el año pasado que se generó, principalmente debido a que las alianzas que entregan beneficios a la población por veda electoral estaban restringidas.
08 - CHIHUAHUA  La fecha de arranque del Programa Especial de certificación contempla un cambio, definiendo este el día 3 de julio del presente año, con base en oficio DAS/1202/2017, emitidos por la Dirección de Acreditación y Sistemas de INEA. Por lo antes expuesto no se reflejan resultados en dicho período
13 - HIDALGO  En este periodo,  no hay  logros que reportar en este indicador. Esto se debió a que por indicaciones de Oficinas Centrales del INEA, la operación del Programa Especial de Certificación (PEC), iniciara en el mes de Julio y habrá una reprogramación de metas que se verá reflejadas en los siguientes trimestres del año.
10 - DURANGO  
07 - CHIAPAS  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                              
23 - QUINTANA ROO  El Programa Especial de Certificación inicia hasta el día 20 de julio y este resultado solo se trata de una prueba piloto 
01 - AGUASCALIENTES  
12 - GUERRERO  Inicialmente el INEA habia programado iniciar el PEC  durante el segundo trimestre, sin embargo, por adecuaciones en lineamientos y organización, este iniciará en el mes de julio.
29 - TLAXCALA  ESTE PROGRAMA NO SE TRABAJO EN ESTE TRIMESTRE. SECOMENZO A TRABAJAR EL 03 DE JULIO DE 2017.
27 - TABASCO  ESTE PROGRAMA COMENZARÁ A OPERAR A PARTIR DEL 03 DE JULIO DE 2017.
28 - TAMAULIPAS  SE CONSOLIDA EL ARRANQUE DEL PROGRAMA ESPECIAL DE CERTIFICACIÓN HASTA EL TERCER TRIMESTRE DEL AÑO
26 - SONORA  EL PROGRAMA SE IMPLEMETARA A PARTIR DEL MES DE JULIO 20|7
15 - MÉXICO  
02 - BAJA CALIFORNIA  Las variables corresponden a los exámenes acreditados y presentados del PEC. Prueba piloto del PEC, realizada el mes de mayo del ejercicio en curso los dias 19, 20 y 21 de mayo, el PEC iniciará el próximo 03 de julio de 2017.
24 - SAN LUIS POTOSÍ  NO SE REGISTRA AVANCE, DEBIDO QUE SE RECIBIO OFICIO DAS/1202/2017 DE INEA, DONDE SE INFORMA QUE LA OPERACIÓN DEL PEC INICIARA OFICIALMENTE EL DÍA 03 DE JULIO 2017.
21 - PUEBLA  El indicador se reporta en ceros ya que el programa arrancó a partir del primero de julio de 2017 de forma oficial
25 - SINALOA  EL PROGRAMA DE CERTIFICACIÓN ENTRA EN OPERACIÓN EN EL MES DE  JULIO DEL AÑO EN CURSO, POR LO QUE EN EL PRIMER Y SEGUNDO TRIMESTRE NO SE CONSIDERA AVANCE.
20 - OAXACA  El Programa Especial de Certificación PEC comenzara a funcionar a partir del mes de julio.
14 - JALISCO  En el segundo trimestre de 2017 no hubo operación del PEC.
06 - COLIMA  EL INEA REPROGRAMÓ LA OPERACIÓN DEL PEC AL MES DE JULIO, DEBIDO PRINCIPALMENTE A LA RESTRUCTURACIÓN DE LOS REQUISITOS DE INSCRIPCIÓN ASÍ COMO DE LAS EVALUACIONES. LOS RESULTADOS OBTENIDOS EN ESTE TRIMESTRE FUERON ORIGINADOS POR UNA PRUEBA PILOTO LLEVADA A CABO EN EL MES DE MAYO.
11 - GUANAJUATO  Durante el primer semestre se dio más peso a fortalecer la atención mediante el MEVyT, por lo que no se tuvo avance en el Programa de Certificación Especial.Durante el primer trimestre de 2017, se atendieron a migrantes en un programa piloto, el programa no ha sido liberado para 2017. 
17 - MORELOS  Retrazo en el inicio del Programa de Certificación, ya que estaba programado iniciar en el mes de abril.
04 - CAMPECHE  El Programa de Certificación dio inicio oficialmente el 3 de julio de 2017, por lo que el logro reportado al segundo trimestre se refiere a la prueba piloto en el mes de mayo donde unicamente se aplicaron 52 exámenes de los cuales 20 fueron acreditados.
30 - VERACRUZ DE IGNACIO DE LA LLAVE  El Programa de Certificación (PEC) tenía como fecha de inicio de operación el mes de abril del presente, pero por indicaciones del INEA inicio operaciones hasta el mes de julio.La meta de exámenes acreditados no se cumplió debido a que el PEC inició operación en el mes de julio y no se reportan resultados en el trimestre abirl-junio.
09 - CIUDAD DE MÉXICO  NO APLICA PARA LA CIUDAD DE MÉXICO, EN VIRTUD DE QUE A ESTA ENTIDAD FEDERATIVA NO LE SON TRANSFERIDOS RECURSOS DE ESTE FONDO FEDERAL.
18 - NAYARIT  AUN NO SE CUENTA CON RESULTADOS YA QUE NO HA COMENZADO EL PROGRAMA 
</t>
    </r>
  </si>
  <si>
    <r>
      <t xml:space="preserve">Porcentaje de usuarios que concluyen nivel intermedio y se incorporan a nivel avanzado.
</t>
    </r>
    <r>
      <rPr>
        <sz val="10"/>
        <rFont val="Soberana Sans"/>
        <family val="2"/>
      </rPr>
      <t xml:space="preserve">20 - OAXACA  
27 - TABASCO  
01 - AGUASCALIENTES  
25 - SINALOA  
08 - CHIHUAHUA  
10 - DURANGO  
21 - PUEBLA  
26 - SONORA  
23 - QUINTANA ROO  
05 - COAHUILA DE ZARAGOZA  
14 - JALISCO  
04 - CAMPECHE  
03 - BAJA CALIFORNIA SUR  
06 - COLIMA  
02 - BAJA CALIFORNIA  
11 - GUANAJUATO  
29 - TLAXCALA  
15 - MÉXICO  
13 - HIDALGO  
24 - SAN LUIS POTOSÍ  
31 - YUCATÁN  
07 - CHIAPAS  
30 - VERACRUZ DE IGNACIO DE LA LLAVE  
12 - GUERRERO  
17 - MORELOS  
32 - ZACATECAS  
09 - CIUDAD DE MÉXICO  
28 - TAMAULIPAS  
18 - NAYARIT  
</t>
    </r>
  </si>
  <si>
    <r>
      <t xml:space="preserve">Tasa de variación de usuarios del MEVyT que concluyen nivel inicial, intermedio y/o avanzado.
</t>
    </r>
    <r>
      <rPr>
        <sz val="10"/>
        <rFont val="Soberana Sans"/>
        <family val="2"/>
      </rPr>
      <t xml:space="preserve">08 - CHIHUAHUA  
27 - TABASCO  
21 - PUEBLA  
01 - AGUASCALIENTES  
07 - CHIAPAS  
26 - SONORA  
04 - CAMPECHE  
20 - OAXACA  
14 - JALISCO  
24 - SAN LUIS POTOSÍ  
25 - SINALOA  
13 - HIDALGO  
31 - YUCATÁN  
32 - ZACATECAS  
29 - TLAXCALA  
23 - QUINTANA ROO  
10 - DURANGO  
28 - TAMAULIPAS  
12 - GUERRERO  
15 - MÉXICO  
18 - NAYARIT  
06 - COLIMA  
11 - GUANAJUATO  
05 - COAHUILA DE ZARAGOZA  
02 - BAJA CALIFORNIA  
03 - BAJA CALIFORNIA SUR  
09 - CIUDAD DE MÉXICO  
30 - VERACRUZ DE IGNACIO DE LA LLAVE  
17 - MORELOS  
</t>
    </r>
  </si>
  <si>
    <r>
      <t xml:space="preserve">Porcentaje de exámenes del PEC aplicados
</t>
    </r>
    <r>
      <rPr>
        <sz val="10"/>
        <rFont val="Soberana Sans"/>
        <family val="2"/>
      </rPr>
      <t xml:space="preserve">24 - SAN LUIS POTOSÍ  NO SE REGISTRA AVANCE, DEBIDO QUE SE RECIBIO OFICIO DAS/1202/2017 DE INEA, DONDE SE INFORMA QUE LA OPERACIÓN DEL PEC INICIARA OFICIALMENTE EL DÍA 03 DE JULIO 2017.
30 - VERACRUZ DE IGNACIO DE LA LLAVE  El Programa de Certificación (PEC) tenía como fecha de inicio de operación el mes de abril del presente, pero por indicaciones del INEA inicio operaciones hasta el mes de julio. La meta de exámenes del PEC aplicados no se cumplió debido a que el PEC inició operación en el mes de julio y no se reportan resultados en el trimestre abirl-junio.
31 - YUCATÁN  DEBIDO A QUE EL INEA NO HA AURTIZADO LA APERTURA DEL PROGRAMA NO SE HA APLICADO NINGÚN EXAMEN.
18 - NAYARIT  AUN NO SE CUENTA CON RESUILTADOS YA QUE EL PROGRAMA AUN NO COMIENZA
29 - TLAXCALA  EN ESTE INDICADOR NO HAY NINGUN AVANCE YA QUE EL PEC NO SE TRABAJO EN ESTE TRIMESTRE.
14 - JALISCO  En el segundo trimestre de 2017 no hubo operación del PEC.
01 - AGUASCALIENTES  INEPJA 
25 - SINALOA  EL PROGRAMA ESPECIAL DE CERTIFICACIÓN ENTRA EN OPERACIÓN EN EL MES DE  JULIO DEL AÑO EN CURSO, POR LO QUE EN EL PRIMER Y SEGUNDO TRIMESTRE NO SE CONSIDERA AVANCE.
32 - ZACATECAS  El  Programa Especial de Certificación no ha iniciado, los lineamientos se presentan hasta los primeros días del mes de julio.
12 - GUERRERO  Inicialmente el INEA habia programado iniciar el PEC  durante el segundo trimestre, sin embargo, por adecuaciones en lineamientos y organización, este iniciará en el mes de julio.
08 - CHIHUAHUA  La fecha de arranque del Programa Especial de certificación contempla un cambio, definiendo este el día 3 de julio del presente año, con base en oficio DAS/1202/2017, emitidos por la Dirección de Acreditación y Sistemas de INEA. Por lo antes expuesto no se reflejan resultados en dicho período
10 - DURANGO  
20 - OAXACA  El Programa Especial de Certificación PEC comenzara a funcionar a partir del mes de Julio.
13 - HIDALGO  En este periodo,  no hay  logros que reportar en este indicador. Esto se debió a que por indicaciones de Oficinas Centrales del INEA, la operación del Programa Especial de Certificación (PEC), iniciara en el mes de Julio y habrá una reprogramación de metas que se verá reflejadas en los siguientes trimestres del año.
02 - BAJA CALIFORNIA  Las variables corresponden a los examenes del PEC, solicitados y aplicados en el periodo. Prueba piloto del PEC, realizada el mes de mayo del ejercicio en curso los días 19, 20 y 21 de mayo, el PEC iniciará el próximo día 03 de julio de 2017.
26 - SONORA  EL PROGRAMA SE IMPLENTARA A APARTIR DEL MES DE JULIO
07 - CHIAPAS  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          
17 - MORELOS  Retraso en el inicio del Programa de Certificación, ya que estaba programado iniciar en el mes de abril.
09 - CIUDAD DE MÉXICO  NO APLICA PARA LA CIUDAD DE MÉXICO, EN VIRTUD DE QUE A ESTA ENTIDAD FEDERATIVA NO LE SON TRANSFERIDOS RECURSOS DE ESTE FONDO FEDERAL.
04 - CAMPECHE  El Programa de Certificación dio inicio oficialmente el 3 de julio de 2017, por lo que el logro reportado al segundo trimestre se refiere a la prueba piloto en el mes de mayo donde únicamente se aplicaron 52 exámenes de los 57 que se solicitaron.
27 - TABASCO  ESTE PROGRAMA COMENZARÁ A PARTIR DEL 03 DE JULIO DE 2017.
21 - PUEBLA  El indicador se reporta en ceros ya que el programa PEC arrancó de forma oficial a partir del primero de julio de 2017
11 - GUANAJUATO  Durante el primer semestre se dio más peso a fortalecer la atención mediante el MEVyT, por lo que no se tuvo avance en el Programa de Certificación Especial.Durante el primer trimestre de 2017, se atendieron a migrantes en un programa piloto, el programa no ha sido liberado para 2017. 
23 - QUINTANA ROO  El Programa Especial de Certificación inicia hasta el día 20 de julio y este resultado solo se trata de una prueba piloto 
06 - COLIMA  AUNQUE LA META DEL ÍNDICE SE LOGRÓ ALCANZAR, LOS LOGROS DE LAS VARIABLES SE VIERON AFECTADOS DEBIDO A LA REPROGRAMACIÓN DEL PEC QUE INDICÓ EL INEA.
05 - COAHUILA DE ZARAGOZA  A pesar de que el indicador resulta en un 100% la meta registrada no se cumple, debido principalmente que el programa no ha operado como el año pasado, principalmente se debe a la veda electoral en la entidad.
03 - BAJA CALIFORNIA SUR  La fuente oficial que es la pagina de INEA en Números no refleja los resultados obtenidos en la prueba piloto, sin embargo el inicio del programa se dará hasta el mes de julio de 2017.
28 - TAMAULIPAS  EL ARRANQUE DEL PROGRAMA ESPECIAL DE CERTIFICACIÓN, SE CONSOLIDA HASTA EL TERCER TRIMESTRE DEL EJERCICIO FISCAL.
15 - MÉXICO  
</t>
    </r>
  </si>
  <si>
    <r>
      <t xml:space="preserve">Porcentajes de usuarios que concluyen niveles vinculados a Plazas Comunitarias de atención educativa y servicios integrales.
</t>
    </r>
    <r>
      <rPr>
        <sz val="10"/>
        <rFont val="Soberana Sans"/>
        <family val="2"/>
      </rPr>
      <t xml:space="preserve">11 - GUANAJUATO  a Coordinación de Plazas Comunitarias ha realizado un seguimiento muy puntual a cada CCD, lo que ha resultado en un incremento de la atención y por consecuencia en el porcentaje de conclusiones de nivel
09 - CIUDAD DE MÉXICO  NO APLICA PARA LA CIUDAD DE MÉXICO, EN VIRTUD DE QUE A ESTA ENTIDAD FEDERATIVA NO LE SON TRANSFERIDOS RECURSOS DE ESTE FONDO FEDERAL.
13 - HIDALGO  Se logró que 1,942 personas concluyeran su nivel primaria  y secundaria obteniendo un porcentaje del 38.45%, de acuerdo a la meta planteada que es del 34.16%. En este indicador  se tiene un aumento del 4.29%, esto se debe a que se continua con el seguimiento a los educandos del año pasado que a que adeudan de 1 a 4 módulos para concluir su nivel educativo.
08 - CHIHUAHUA  Este indicador considera las localidades con unidades operativas que cuentan con al menos un circulo de estudio
28 - TAMAULIPAS  
15 - MÉXICO  
07 - CHIAPAS  La meta programada a este semestre se cumplió satisfactoriamente, como resultado de las acciones emprendidas para brindar este servicio educativo a través de esta estrategia académica, así como, mediante la optimización de los medios didácticos y servicios en Línea que ofertan las plazas comunitarias de atención educativas y de servicios integrales a la población en rezago educativo.                                                
04 - CAMPECHE  En el periodo hubieron más UCN en los círculos estudios dónde reciben asesorías que en otra unidad operativa.
24 - SAN LUIS POTOSÍ  HUBO UN NUMERO MAYOR EN EL TOTAL DE USUARIOS QUE CONCLUYEN NIVEL (DENOMINADOR) RESPECTO A LO PLANTEADO, POR CONSECUENCIA EL INDICADOR DISMINUYE.
31 - YUCATÁN  SE CUMPLIÓ LA META CON EL ESFUERZO DE LA ESTRUCTURA DE LA PLAZA.
23 - QUINTANA ROO  La falta de conectividad efectiva en algunas plazas da como resultado que no se cumplan a cabalidad las metas propuestas en este tipo de unidad operativa
32 - ZACATECAS  
14 - JALISCO  Se observan tres factores que incluyen en el avance en este indicador: 1) El déficit de material educativo (módulos) a los beneficarios. 2) La resistencia de los beneficiarios a estudiar el módulo a través de la plataforma en línea. 3) Infraestructura insuficiente (equipos de computo) en las Plazas para atender a los educandos que sí optan estudiar sus módulos a través de las tecnologías de información y comunicación (TICs).
29 - TLAXCALA  
06 - COLIMA  LA META DEL ÍNDICE SE LOGRÓ ALCANZAR, LOS LOGROS DE LAS VARIABLES SE VIERON AFECTADOS DEBIDO A LA DESERCIÓN DE LAS FIGURAS ENCARGADAS DE ESTOS ESPACIOS EDUCATIVOS Y LA ATENCIÓN DE USUARIOS INSUFICIENTE.
25 - SINALOA  SE REALIZARON DIVERSAS ACTIVIDADES PARA LA PROMOCIÓN Y DIFUSIÓN DE LOS SERVICIOS EDUCATIVOS QUE SE OFRECEN EN LAS PLAZAS COMUNITARIAS COMO  EL PERIFONEO Y ENCUESTAS DOMICILIARIAS QUE REALIZAN LAS FIGURAS OPERATIVAS EN LAS LOCALIDADES, LA VINCULACIÓN DE NUEVAS FIGURAS QUE CUMPLIERAN CON EL PERFIL REQUERIDO, PARA QUE APOYARAN EN LA INCORPORACIÓN Y ATENCIÓN DE ADULTOS EN LAS PLAZAS COMUNITARIAS, ADEMÁS DE LA INAUGURACIÓN DE DOS NUEVAS PLAZAS COMUNITARIAS EN LOS MUNICIPIOS DE CULIACÁN Y MAZATLÁN.
27 - TABASCO  .
20 - OAXACA  Se ha dado un mayor seguimiento educativo a los educandos a través de las TIC´s, así como un incremento en la cobertura educativa por medio de las plazas comunitarias   
10 - DURANGO  
30 - VERACRUZ DE IGNACIO DE LA LLAVE  
26 - SONORA  SE LOGRO CUMPLIR LA META
17 - MORELOS  Equipos de computo obsoletos, Cambio en los montos del esquema de gratificaciones para las figuras de Plazas Comunitarias, Constante rotación de Figuras Solidarias (Promotor y Apoyo Técnico).
03 - BAJA CALIFORNIA SUR  Más del 61% de los usuarios que concluyen nivel lo hacen a traves de los medios tecnológicos en las Plazas Comunitarias.
18 - NAYARIT  LAS PLAZAS BRINDAN ATENCION  PARA LA APLICACION DE EXAMENES EN LINEA Y ESCRITOS 
12 - GUERRERO  
02 - BAJA CALIFORNIA  El numerador corresponde a los ucn´s vinculados a Plazas Comunitarias y el denominador corresponde a el total de ucn´s en el periodo. 
01 - AGUASCALIENTES  
21 - PUEBLA  La meta se rebasó en números relativos debido al impulso y supervisión de plazas comunitarias 
05 - COAHUILA DE ZARAGOZA  Se superó la meta, debido al gran interés de los jóvenes en las tecnologías de la información.
</t>
    </r>
  </si>
  <si>
    <r>
      <t xml:space="preserve">Porcentajes de usuarios que concluyen niveles vinculados a Puntos de Encuentro.
</t>
    </r>
    <r>
      <rPr>
        <sz val="10"/>
        <rFont val="Soberana Sans"/>
        <family val="2"/>
      </rPr>
      <t xml:space="preserve">20 - OAXACA  Se pretende que todos los educandos se encuentren en unidades operativas para un mejor seguimiento educativo.
25 - SINALOA  SE CREARON NUEVAS UNIDADES OPERATIVAS EN LUGARES ESTRATÉGICOS PARA ATENDER LA DEMANDA DE EDUCACIÓN DE LA POBLACIÓN EN REZAGO EDUCATIVO, SE REALIZÓ UNA BÚSQUEDA DE EDUCANDOS INACTIVOS PARA SU REACTIVACIÓN AL PROGRAMA, ASÍ COMO EL REFORZAMIENTO EN LAS ASESORÍAS Y  LA FORMACIÓN A LAS FIGURAS OPERATIVAS PARA QUE BRINDEN UNA ATENCIÓN DE CALIDAD A LOS USUARIOS Y CONTINÚEN ASISTIENDO A LOS PUNTOS DE ENCUENTRO Y CÍRCULOS DE ESTUDIO HASTA LOGRAR SU CONCLUSIÓN DE NIVEL.
17 - MORELOS  Baja vinculación de beneficiarios en Puntos de Encuentro y en consecuencia bajo alcance en la meta.
15 - MÉXICO  
07 - CHIAPAS  Al cierre del primer semestre 2017, el avance porcentual de los jóvenes y adultos que concluyeron algún nivel mediante esta estrategia operativa, fue de un 89.1 por ciento con relación a lo programado, en este sentido, dicho resultado se estima como un buen desempeño, ya que contribuyo de alguna forma al abatimiento del rezago educativo en la población adulta, lo anterior como consecuencias de las acciones emprendidas para fomentar la Campaña Nacional de Alfabetización y Reducción al Rezago Educativo.
14 - JALISCO  El principal factor que incide en el resultado del indicador es el déficit de material educativo a los beneficiarios, lo cual provoca que la atención sea menor y tanto el avance y la conclusión de nivel se prolonguen mas de lo esperado.
06 - COLIMA  ESTOS ESPACIOS EDUCATIVOS NO HAN PODIDO EXTENDER LA ATENCIÓN EDUCATIVA DEBIDO PRINCIPLAMENTE A LA DESERCIÓN DE LOS TITULARES PROMOTORES, POR LO CUAL ESTA ATENCIÓN SE ESTÁ VINCULANDO A CÍRCULOS DE ESTUDIO.
04 - CAMPECHE  En el periodo hubieron más UCN en los círculos estudios dónde reciben asesorías, por lo que el logro de UCN en Puntos de encuentro fue del 16.82%.
11 - GUANAJUATO  Debido a que se ha fortalecido la atención a educandos mediante el MEVyT, tanto los Puntos de Encuentro, como los Círculos de Estudio han incrementado sus porcentajes en conclusiones de nivel.
30 - VERACRUZ DE IGNACIO DE LA LLAVE  
10 - DURANGO  
05 - COAHUILA DE ZARAGOZA  En Coahuila, no es factible obtener información de este tipo.
12 - GUERRERO  
32 - ZACATECAS  
26 - SONORA  SE LOGRO AVANZAR SIGNIFICATIVAMENTE EN LA ESTRATEGIA DE ATENCION
28 - TAMAULIPAS  
23 - QUINTANA ROO  La atención personalizada de educandosda como resultado un menor número de puntos de encuentro por lo que la meta no se alcanza en su totalidad
02 - BAJA CALIFORNIA  El numerado corresponde a los UCN´s vinculados a Puntos de Encuentro y el denominador corresponde al total de UCN´s en el periodo.
01 - AGUASCALIENTES  
09 - CIUDAD DE MÉXICO  NO APLICA PARA LA CIUDAD DE MÉXICO, EN VIRTUD DE QUE A ESTA ENTIDAD FEDERATIVA NO LE SON TRANSFERIDOS RECURSOS DE ESTE FONDO FEDERAL.
18 - NAYARIT  EL INSTITUTO NO CUENTA CON PUNTOS DE ENCUENTRO DESDE EL 2016 POR LO QUE YA NO SE TIENE DATOS
27 - TABASCO  EL ESTADO NO CUENTA CON PUNTOS DE ENCUENTRO.
29 - TLAXCALA  EN EL ESTADO NO CONTAMOS CON PUNTOS DE ENCUENTRO.
13 - HIDALGO  En este primer semestre, se logró que 2,038 personas concluyeran su nivel primaria  y secundaria obteniendo un porcentaje del 40.35%, de acuerdo a la meta planteada que es del 33.66%. En este indicador  se tiene un aumento del 6.69%, esto se debe a que se continua con el seguimiento a los educandos del año pasado que a que adeudan de 1 a 4 módulos para concluir su nivel educativo.
21 - PUEBLA  La meta se cumplió en números relativos ya que se fomentó la participación de los usuarios en los puntos de encuentro
24 - SAN LUIS POTOSÍ  HUBO UN NUMERO MAYOR EN EL TOTAL DE USUARIOS QUE CONCLUYEN NIVEL (DENOMINADOR) RESPECTO A LO PLANTEADO, POR CONSECUENCIA EL INDICADOR DISMINUYE.
08 - CHIHUAHUA  Este indicador considera las localidades con unidades operativas que cuentan con al menos un circulo de estudio
03 - BAJA CALIFORNIA SUR  Es muy bajo los adultos que concluyen nivel educativo en puntos de encuentro porque prefieren hacerlo a través de una Plaza Comunitaria.
31 - YUCATÁN  SE CUMPLIÓ LA META CON EL ESFUERZO DE LA ESTGRUCTURA DE LA PLAZA.
</t>
    </r>
  </si>
  <si>
    <r>
      <t xml:space="preserve">Porcentajes de usuarios que concluyen niveles vinculados a Círculos de Estudio.
</t>
    </r>
    <r>
      <rPr>
        <sz val="10"/>
        <rFont val="Soberana Sans"/>
        <family val="2"/>
      </rPr>
      <t xml:space="preserve">20 - OAXACA  Se pretende que todos los educandos se encuentren vinculado a un circulo de estudio para un mejor seguimiento educativo.
03 - BAJA CALIFORNIA SUR  Puede considerarse que la totalidad de los adultos que concluyen nivel lo hacen vinculados a un círculo de estudio donde reciben una atención formal.
17 - MORELOS  Bajo estimulo economico en el Esquema de gratificaciones vigente, carencia de modulos impresos durante los primero meses del año sobre todo en nivel intermedio.Baja vinculación de beneficiarios en los Circulos de Estudio y en consecuencia bajo alcance en la meta.
21 - PUEBLA  No se alcanzó la meta debido a la dificultad de asistir a los círculos de estudio por parte de los usuarios debido a la inseguridad 
11 - GUANAJUATO  Debido a que se ha fortalecido la atención a educandos mediante el MEVyT, tanto los Puntos de Encuentro, como los Círculos de Estudio han incrementado sus porcentajes en conclusiones de nivel.
09 - CIUDAD DE MÉXICO  NO APLICA PARA LA CIUDAD DE MÉXICO, EN VIRTUD DE QUE A ESTA ENTIDAD FEDERATIVA NO LE SON TRANSFERIDOS RECURSOS DE ESTE FONDO FEDERAL.
04 - CAMPECHE  En el periodo hubieron más UCN en los círculos estudios dónde reciben asesorías.
26 - SONORA  SE LOGRO AVANZAR SIGNIFICATIVAMENTE EN LA META EN ESTA ESTRATEGIA DE ATENCION
15 - MÉXICO  
31 - YUCATÁN  LA BAJA EN LA CONCULUSIÓN DE NIVEL EN LOS PUNTOS DE ENCUENTRO ESTA CORRLACIONADA CON LA DESINTEGRACIÓN DE LAS ESTRUCTURA DE CAMPO
01 - AGUASCALIENTES  
07 - CHIAPAS  La meta programada al primer semestre del presente ejercicio fiscal, de educandos que concluyeron algún nivel educativo mediante esta estrategia operativa,  se alcanzo en un 91.9 por ciento, al respecto, dicho avance se considera como un buen desempeño, ya que con ello se contribuyo al abatimiento del rezago educativo en la población que se encuentra en esta condición, lo anterior como resultado de las acciones emprendidas para fomentar la Campaña Nacional de Alfabetización y Reducción al Rezago Educativo.
14 - JALISCO  El principal factor que incide en el resultado del indicador es el déficit de material educativo a los beneficiarios, lo cual provoca que la atención sea menor y tanto el avance y la conclusión de nivel se prolongue más de lo esperado.
10 - DURANGO  
12 - GUERRERO  
18 - NAYARIT  
23 - QUINTANA ROO  La atención personalizada de educandosda como resultado un menor número de círculos de estudio por lo que la meta no se alcanza en su totalidad
24 - SAN LUIS POTOSÍ  EL AVANCE ES CORRECTO RESPECTO A LA META.
13 - HIDALGO  Se logró que 1,994 personas concluyeran su nivel primaria  y secundaria obteniendo un porcentaje del 39.48%, de acuerdo a la meta planteada que es del 32.18%. En este indicador  se rebaso la meta en  un 7.30%. Este resultado se debe a que se lleva  el seguimiento de los educandos del año pasado que a que adeudan de 1 a 4 módulos para concluir su nivel educativo.
02 - BAJA CALIFORNIA  El numerado corresponde a los UCN´s vinculados a Círculos de Estudio y el denominador corresponde al total de UCN´s en el periodo.
25 - SINALOA  SE CREARON NUEVAS UNIDADES OPERATIVAS EN LUGARES ESTRATÉGICOS PARA ATENDER LA DEMANDA DE EDUCACIÓN DE LA POBLACIÓN EN REZAGO EDUCATIVO, SE REALIZÓ UNA BÚSQUEDA DE EDUCANDOS INACTIVOS PARA SU REACTIVACIÓN AL PROGRAMA, ASÍ COMO EL REFORZAMIENTO EN LAS ASESORÍAS Y  LA FORMACIÓN A LAS FIGURAS OPERATIVAS PARA QUE BRINDEN UNA ATENCIÓN DE CALIDAD A LOS USUARIOS Y CONTINÚEN ASISTIENDO A LOS PUNTOS DE ENCUENTRO Y CÍRCULOS DE ESTUDIO HASTA LOGRAR SU CONCLUSIÓN DE NIVEL.
29 - TLAXCALA  
06 - COLIMA  LA META DE ESTE ÍNDICE FUE REBASADA, DEBIDO PRINCIPALMENTE A LA ATENCIÓN DE BENEFICIARIOS DE LOCALIDADES DONDE NO EXISTEN PLAZAS COMUNITARIAS O PUNTOS DE ENCUENTRO.
28 - TAMAULIPAS  
32 - ZACATECAS  
08 - CHIHUAHUA  Este indicador considera las localidades con unidades operativas que cuentan con al menos un circulo de estudio
30 - VERACRUZ DE IGNACIO DE LA LLAVE  
05 - COAHUILA DE ZARAGOZA  Es significativo la incorporación de educandos en círculos de estudios, ya que prefieren atención educativa.
27 - TABASCO  .
</t>
    </r>
  </si>
  <si>
    <r>
      <t xml:space="preserve">Porcentaje de exámenes acreditados del Modelo Educativo para la Vida y el Trabajo.
</t>
    </r>
    <r>
      <rPr>
        <sz val="10"/>
        <rFont val="Soberana Sans"/>
        <family val="2"/>
      </rPr>
      <t xml:space="preserve">08 - CHIHUAHUA  
02 - BAJA CALIFORNIA  Las variables corres ponden a los niveles de Alfabetización, Ininial, Intermedio y Avanzado en ambas modalidades, en linea y papel.
18 - NAYARIT  LOS EDUCANDOS UNA VEZ TERMINADO SU MODULO APLICA SU EXAMEN YA SEA EN LINEA O IMPRESO 
28 - TAMAULIPAS  
11 - GUANAJUATO  Si bien no se alcanzó el porcentaje de exámenes acreditados planeado, se observa un avance respecto al trimestre anterior, esto debido a que la formación de los asesores se enfoca a los ejes con mayor índice de reprobación.
01 - AGUASCALIENTES  
05 - COAHUILA DE ZARAGOZA  Se supera la meta
24 - SAN LUIS POTOSÍ  EL AVANCE ES CORRECTO RESPECTO A LA META, DEBIDO A QUE SE PRESENTARON Y ACREDITARON MAS DE LOS PROGRAMADOS
25 - SINALOA  SE IMPLEMENTARON ACCIONES COMO LA ENTREGA DE MATERIAL DE EXAMEN EN TIEMPO Y FORMA, ASÍ COMO  EL REFORZAMIENTO EN LAS ASESORÍAS Y LA PROGRAMACIÓN DE HORARIOS PARA LA APLICACIÓN DE EXÁMENES, DE ACUERDO A LA MOVILIDAD Y AL TIEMPO DISPONIBLE DE LOS EDUCANDOS.
30 - VERACRUZ DE IGNACIO DE LA LLAVE  El educando no se encontraba preparado para presentar el examen, debió repasar los temas y contenidos previo a su evaluación.El educando reprobó su examen.
26 - SONORA  SE LOGRO ALCANZAR LA META ESTABLECIDA
31 - YUCATÁN  INDEPENDIENTEMENTE DE LA BAJA EN INCORPORACIÓN DE EDUCANDO, LOS QUE QUEDAN ESTAN PRESENTANDO SUS MÓDULOS DE MANERA CONTINUA.
07 - CHIAPAS  La meta programada al primer semestre de 2017, se alcanzo en un 99.6 por ciento, lo anterior como resultado de las actividades educativas que se implementaron para el fortalecer la apertura de sedes de aplicación de exámenes tanto en el medio rural como urbano, lo que permitió contribuir a los alcances de la Campaña Nacional de Alfabetización y Reducción al Rezago Educativo.
04 - CAMPECHE  En el periodo hubo mayor de demanda en los servicios del IEEA, por que se incrementó el logro de los exámenes acreditados.
21 - PUEBLA  Se rebasó la meta debido al énfasis que se ha puesto en el seguimiento académico de los usuarios para elevar la acreditación
20 - OAXACA  Los educandos acreditan sus conocimientos 
27 - TABASCO  .
17 - MORELOS  Carencia de modulos impresos, principalemente en el nivel de primaria, poca asistencia por parte de los beneficiario a las sedes de aplicación dada la inseguridad que a la fecha prevalece en el estado.
10 - DURANGO  
29 - TLAXCALA  
13 - HIDALGO  El resultado en  este primer semestre del año se tiene un avance  del 64.15%, de acuerdo a la meta planteada que es del 78.51%.  Es decir  se ha tenido una baja en la demanda de exámenes en algunas Coordinaciones Regionales, ocasionando el proceso de presentación y acreditación.  Sin embargo haciendo los comparativos de los logros de exámenes acreditados (53,341) contra los exámenes presentados (63,695) se tiene un avance del 83.74%. 
14 - JALISCO  El índice de acreditación supera los parametros contemplados, sin embargo, el incumplimiento de la meta en las conclusiones de nivel hace que el volumen de presentación de exámenes sea menor, situación que se busca revertir en el segundo semestre del año.
23 - QUINTANA ROO  El Programa Especial de Certificación aún no inicia, encontrandose en prueba piloto lo que impidió alcanzar el número de exámenes esperados en el MEVyT
03 - BAJA CALIFORNIA SUR  Se considera eficiente la acreditación de exámenes, sin embargo se buscan los mecanismos para mejorar los resultados.  
09 - CIUDAD DE MÉXICO  NO APLICA PARA LA CIUDAD DE MÉXICO, EN VIRTUD DE QUE A ESTA ENTIDAD FEDERATIVA NO LE SON TRANSFERIDOS RECURSOS DE ESTE FONDO FEDERAL.
06 - COLIMA  LA META DE ESTE ÍNDICE SE LOGRÓ DEBIDO A QUE EL PROGRAMA REGULAR RECIBIÓ TODOS LOS ESFUERZOS INSTITUCIONALES, LOS LOGROS DE LAS VARIABLES NO SE ALCANZARON DEBIDO A LA DESERCIÓN DE ASESORES ASÍ COMO A LA ATENCIÓN DE USUARIOS INSUFICIENTE.
32 - ZACATECAS  
15 - MÉXICO  
12 - GUERRERO  
</t>
    </r>
  </si>
  <si>
    <r>
      <t xml:space="preserve">Tasa de variación del registro para la aplicación del examen del Programa Especial de Certificación (PEC).
</t>
    </r>
    <r>
      <rPr>
        <sz val="10"/>
        <rFont val="Soberana Sans"/>
        <family val="2"/>
      </rPr>
      <t xml:space="preserve">11 - GUANAJUATO  Durante el primer semestre se dio más peso a fortalecer la atención mediante el MEVyT, por lo que no se tuvo avance en el Programa de Certificación Especial.Durante el primer trimestre de 2017, se atendieron a migrantes en un programa piloto, el programa no ha sido liberado para 2017. 
26 - SONORA  EL PROGRAMA SE IMPLEMETARA A PARTIR DEL MES DE JULIO 2017
24 - SAN LUIS POTOSÍ  NO SE REGISTRA AVANCE, DEBIDO QUE SE RECIBIO OFICIO DAS/1202/2017 DE INEA, DONDE SE INFORMA QUE LA OPERACIÓN DEL PEC INICIARA OFICIALMENTE EL DÍA 03 DE JULIO 2017.
13 - HIDALGO  En este segundo trimestre  no hay  logros que reportar en este indicador. Esto se debe a que por indicaciones de Oficinas Centrales del INEA, la operación del Programa Especial de Certificación (PEC), iniciara en el mes de Julio y habrá una reprogramación de metas que se verá reflejadas en los siguientes trimestres del año.
23 - QUINTANA ROO  El Programa Especial de Certificación inicia hasta el día 20 de julio y este resultado solo se trata de una prueba piloto 
10 - DURANGO  
14 - JALISCO  En el segundo trimestre de 2017 no hubo operación del PEC.
08 - CHIHUAHUA  La fecha de arranque del Programa Especial de certificación contempla un cambio, definiendo este el día 3 de julio del presente año, con base en oficio DAS/1202/2017, emitidos por la Dirección de Acreditación y Sistemas de INEA. Por lo antes expuesto no se reflejan resultados en dicho período
09 - CIUDAD DE MÉXICO  NO APLICA PARA LA CIUDAD DE MÉXICO, EN VIRTUD DE QUE A ESTA ENTIDAD FEDERATIVA NO LE SON TRANSFERIDOS RECURSOS DE ESTE FONDO FEDERAL.
01 - AGUASCALIENTES  
06 - COLIMA  LOS LOGROS DE LAS VARIABLES SON LOS RESULTADOS DE UNA PRUEBA PILOTO DEBIDO A LA REPROGRAMACIÓN DEL PEC QUE INDICÓ EL INEA.
07 - CHIAPAS  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
25 - SINALOA  EL PROGRAMA ESPECIAL DE CERTIFICACIÓN ENTRA EN OPERACIÓN EN EL MES DE  JULIO DEL AÑO EN CURSO, POR LO QUE EN EL PRIMER Y SEGUNDO TRIMESTRE NO SE CONSIDERA AVANCE.
21 - PUEBLA  El indicador se reporta en ceros debido a que el programa arrancó de forma oficial el primero de julio de 2017
20 - OAXACA  El Programa Especial de Certificación PEC comenzara a funcionar a partir del mes de Julio.
31 - YUCATÁN  DURANTE ESTA PERIODO NO SE PRESENTO EXAMENES YA QUE SE POSTERGO EL INICIO DEL PROGRAMA. 
15 - MÉXICO  
12 - GUERRERO  Inicialmente el INEA habia programado iniciar el PEC  durante el segundo trimestre, sin embargo, por adecuaciones en lineamientos y organización, este iniciará en el mes de julio.
32 - ZACATECAS  El  Programa Especial de Certificación no ha iniciado, los lineamientos se presentan hasta los primeros días del mes de julio.
05 - COAHUILA DE ZARAGOZA  Este efecto se debe principalmente a que el INEA envío un formato para la elaboración de estos indicadores y ligó la fórmula con los registrados del 1er trimestre.
29 - TLAXCALA  EN ESTE INDICADOR NO HAY NINGUN AVANCE YA QUE EL PEC NO SE TRABAJO EN ESTE TRIMESTRE. EL PROGRAMA ESPECIAL DE CERTIFICACIÓN INICIO EL 03 DE JULIO DE 2017.
28 - TAMAULIPAS  SE CONSOLIDA EL ARRANQUE DEL PROGRAMA ESPECIAL DE CERTIFICACIÓN, HASTA EL TERCER TRIMESTRE DEL AÑO.
03 - BAJA CALIFORNIA SUR  La fuente oficial que es la pagina de INEA en Números no refleja los resultados obtenidos en la prueba piloto, sin embargo el inicio del programa se dará hasta el mes de julio de 2017.
17 - MORELOS  Retraso en el inicio del Programa de Certificación, ya que estaba programado iniciar en el mes de abril.
18 - NAYARIT  AUN NO SE TIENE RESULTADOS YA QUE AUN NO COMIENZA EL PROGRAMA 
30 - VERACRUZ DE IGNACIO DE LA LLAVE  El Programa de Certificación (PEC) tenía como fecha de inicio de operación el mes de abril del presente, pero por indicaciones del INEA inicio operaciones hasta el mes de julio. La meta de la tasa de variación del registro para la aplicación del PEC no se cumplió debido a que el PEC inició operación en el mes de julio y no se reportan resultados en el trimestre abirl-junio.
02 - BAJA CALIFORNIA  Las variables corresponden a los personas registradas en el PEC en el periodo sobre el periodo anterior. Se aclara que se realizo una Prueba piloto del PEC, realizada el mes de mayo del ejercicio en curso los días 19, 20 y 21 de mayo, el PEC iniciará el próximo día 03 de julio de 2017.
04 - CAMPECHE  El Programa de Certificación dio inicio oficialmente el 3 de julio de 2017, por lo que el logro reportado al segundo trimestre se refiere a la prueba piloto en el mes de mayo donde únicamente se aplicaron 52 exámenes de los cuales 20 fueron acreditados.
27 - TABASCO  ESTE PROGRAMA COMENZARÁ EL 03 DE JULIO DE 2017.
</t>
    </r>
  </si>
  <si>
    <r>
      <t xml:space="preserve">Porcentaje  de registros en el Programa Especial de Certificación (PEC) vinculados a alguna alianza.
</t>
    </r>
    <r>
      <rPr>
        <sz val="10"/>
        <rFont val="Soberana Sans"/>
        <family val="2"/>
      </rPr>
      <t xml:space="preserve">08 - CHIHUAHUA  La fecha de arranque del Programa Especial de certificación contempla un cambio, definiendo este el día 3 de julio del presente año, con base en oficio DAS/1202/2017, emitidos por la Dirección de Acreditación y Sistemas de INEA. Por lo antes expuesto no se reflejan resultados en dicho período
15 - MÉXICO  
26 - SONORA  EL PROGRAMA SE IMPLEMENTARA A PARTIR DEL MES DE JULIO 2017
30 - VERACRUZ DE IGNACIO DE LA LLAVE  El Programa de Certificación (PEC) tenía como fecha de inicio de operación el mes de abril del presente, pero por indicaciones del INEA inicio operaciones hasta el mes de julio. La meta de registros en el PEC vinculados a alguna alianza no se cumplió debido a que el PEC inició operación en el mes de julio y no se reportan resultados en el trimestre abirl-junio.
13 - HIDALGO  En este periodo,  no hay  logros que reportar en este indicador. Esto se debió a que por indicaciones de Oficinas Centrales del INEA, la operación del Programa Especial de Certificación (PEC), iniciara en el mes de Julio y habrá una reprogramación de metas que se verá reflejadas en los siguientes trimestres del año.
31 - YUCATÁN  DURANTE ESTE PERIODO NO SE PRESENTÓ EXAMENES YA QUE SE POSTERGO EL INICIO DEL PROGRAMA. 
07 - CHIAPAS  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
05 - COAHUILA DE ZARAGOZA  Todas las personas se vinculan a través de alianzas en el trimestre.
25 - SINALOA  EL PROGRAMA ESPECIAL DE CERTIFICACIÓN ENTRA EN OPERACIÓN EN EL MES DE  JULIO DEL AÑO EN CURSO, POR LO QUE EN EL PRIMER Y SEGUNDO TRIMESTRE NO SE CONSIDERA AVANCE.
12 - GUERRERO  Inicialmente el INEA habia programado iniciar el PEC  durante el segundo trimestre, sin embargo, por adecuaciones en lineamientos y organización, este iniciará en el mes de julio.
29 - TLAXCALA  EN ESTE INDICADOR NO HAY NINGUN AVANCE YA QUE EL PEC NO SE TRABAJO EN ESTE TRIMESTRE. EL PROGRAMA ESPECIAL DE CERTIFICACIÓN INICIO EL 03 DE JULIO DE 2017.
23 - QUINTANA ROO  El Programa Especial de Certificación inicia hasta el día 20 de julio y este resultado solo se trata de una prueba piloto 
32 - ZACATECAS  El  Programa Especial de Certificación no ha iniciado, los lineamientos se presentan hasta los primeros días del mes de julio.
02 - BAJA CALIFORNIA  Las variables corresponden a los personas registradas en el PEC en el periodo sobre el periodo anterior que pertenecen a alguna Alianza. Se aclara que se realizo una Prueba piloto del PEC, realizada el mes de mayo del ejercicio en curso los días 19, 20 y 21 de mayo, el PEC iniciará el próximo día 03 de julio de 2017.
28 - TAMAULIPAS  SE CONSOLIDA EL ARRANQUE DEL PROGRAMA ESPECIAL DE CERTIFICACIÓN, HASTA EL TERCER TRIMESTRE DEL EJERCICIO FISCAL
09 - CIUDAD DE MÉXICO  NO APLICA PARA LA CIUDAD DE MÉXICO, EN VIRTUD DE QUE A ESTA ENTIDAD FEDERATIVA NO LE SON TRANSFERIDOS RECURSOS DE ESTE FONDO FEDERAL.
14 - JALISCO  En el segundo trimestre de 2017 no hubo operación del PEC.
27 - TABASCO  ESTE PROGRAMA COMENZARA EL 03 DE JULIO DE 2017.
06 - COLIMA  LOS LOGROS DE LAS VARIABLES SON LOS RESULTADOS DE UNA PRUEBA PILOTO DEBIDO A LA REPROGRAMACIÓN DEL PEC QUE INDICÓ EL INEA.
04 - CAMPECHE  El Programa de Certificación dio inicio oficialmente el 3 de julio de 2017, por lo que el logro reportado al segundo trimestre se refiere a la prueba piloto en el mes de mayo donde unicamente se aplicaron 52 exámenes de los cuales 20 fueron acreditados.
11 - GUANAJUATO  Durante el primer semestre se dio más peso a fortalecer  la atención mediante el MEVyT, por lo que no se tuvo avance en el Programa de Certificación Especial.Durante el primer trimestre de 2017, se atendieron a migrantes en un programa piloto, no se hizo proyección de alianzas debido a que el programa no ha sido liberado para 2017. 
24 - SAN LUIS POTOSÍ  NO SE REGISTRA AVANCE, DEBIDO QUE SE RECIBIO OFICIO DAS/1202/2017 DE INEA, DONDE SE INFORMA QUE LA OPERACIÓN DEL PEC INICIARA OFICIALMENTE EL DÍA 03 DE JULIO 2017.
20 - OAXACA  El Programa Especial de Certificación PEC comenzara a funcionar a partir del mes de Julio.
03 - BAJA CALIFORNIA SUR  La fuente oficial que es la pagina de INEA en Números no refleja los resultados obtenidos en la prueba piloto, sin embargo el inicio del programa se dará hasta el mes de julio de 2017.
10 - DURANGO  
01 - AGUASCALIENTES  
18 - NAYARIT  AUN NO SE TIENE RESULTADOS YA QUE AUN NO COMIENZA EL PROGRAMA
21 - PUEBLA  El indicador se reporta en ceros ya que el programa arrancó de manera oficial el primero de julio de 2017
17 - MORELOS  Retraso en el inicio del Programa de Certificación, ya que estaba programado iniciar en el mes de abril.
</t>
    </r>
  </si>
  <si>
    <r>
      <t xml:space="preserve">Porcentaje de exámenes en línea aplicados del MEVyT
</t>
    </r>
    <r>
      <rPr>
        <sz val="10"/>
        <rFont val="Soberana Sans"/>
        <family val="2"/>
      </rPr>
      <t xml:space="preserve">32 - ZACATECAS  Se tiene un buen resultado en el periodo, cada vez más se opta por aplicar exámenes en línea para el ahorro de exámenes impresos. Dentro de las capacitaciones a asesores se incluyen los temas de computación para que los asesores puedan ofrecer esta modalidad a los educandos, ya que es más fácil en cuanto a trámite de aplicación y revisión.
07 - CHIAPAS  El avance al segundo trimestre, se alcanzó en un 70.5 por ciento, al respecto esto se derivo principalmente por cuestiones técnico-operativas en la funcionalidad de las Plazas Comunitarias, que es el lugar donde se cuenta con la infraestructura informática necesaria para la realización de estos exámenes, sin embargo, estas acciones educativas de alguna forma también contribuyeron a fomentar la Campaña Nacional de Alfabetización y Reducción al Rezago Educativo.
13 - HIDALGO  El porcentaje de exámenes aplicados en línea fue de 12.44% en este trimestre, los cuales representan a los 5,269 exámenes en línea aplicados , falto un 5.8% para alcanzar la meta de 18.24%,  esto es debido a que varias de las sedes alternas propuestas y validadas, no se pudieron utilizar por motivos de permiso, se trató de compensar validando sedes permanentes pero fue insuficiente, otro motivo el cual afecto fue a que la demanda de exámenes en línea no ha aumentado lo suficiente para marcar una diferencia.
01 - AGUASCALIENTES  
29 - TLAXCALA  
11 - GUANAJUATO  La aplicación de exámenes impresos sigue siendo porcentualmente mucho mayor a comparación de la aplicación en línea, sin embargo se ha logrado impulsar el uso de las TIC, por lo que la meta de exámenes impresos quedó ligeramente por debajo de lo esperado, a diferencia de los exámenes en línea, los cuales rebasaron las expectativas.
28 - TAMAULIPAS  En el periodo no se alcanza la meta programada, por lo que se implementarán estrategias para lograrlo en lo sucesivo.
31 - YUCATÁN  LOS EXAMENES EN LINEA HAN TENIDO UN EFECTO CONTRARIO A LOS ESCRITOS PRINCIPALMENTE PORQUE LA GENETE QUE CUENTA CON CIERTAS COMPETENCIAS DIGITALES, ESPERA EL PEC
30 - VERACRUZ DE IGNACIO DE LA LLAVE  Plazas Comunitarias sin Conectividad y Reubicación de Plazas Comunitarias. Exámenes no aplicados en Línea. Para el siguiente periodo se implementarán estrategias que coadyuven en el incremento de la presentación de exámenes bajo la modalidad en línea, tales como realizar la aplicación de exámenes en línea en todas las Plazas Comunitarias del Estado, establecer que en Zonas Urbanas únicamente se realice la aplicación de exámenes en línea, excepto los exámenes La Palabra y ED1 que deben aplicarse en papel, así como dar puntual seguimiento al cumplimiento de la meta del indicador de exámenes en línea por Coordinación de Zona.  
27 - TABASCO  .
24 - SAN LUIS POTOSÍ  CONFORME A LA META PROGRAMADA SE MUESTRA UN AVANCE CORRECTO.
04 - CAMPECHE  Los adultos prefieren presentar los exámenes impresos que en línea, ya que no se encuentran familiarizados con el uso de las TIC
12 - GUERRERO  
21 - PUEBLA  El incumplimiento de la meta se ve afectado por fallas en la conectividad de las sedes de aplicación así como a la reprogramación de exámenes
23 - QUINTANA ROO  La falta de espacios con conectividad efectiva, dio como resultado una baja en el logro de la meta
26 - SONORA  SE CUMPLIO CON LA META ESTABLECIDA
06 - COLIMA  LA PRESENTACIÓN DE EXÁMENES EN LÍNEA HA SIDO IMPULSADA POR EL INSTITUTO, POR SER UN INSTRUMENTO CON MAYORES VENTAJAS.
08 - CHIHUAHUA  
10 - DURANGO  
17 - MORELOS  Equipos de computo obsoletos en las Plazas Comunitarias; la inseguridad que prevalece en la entidad. Efecto: Disminución de exámenes en línea aplicados.
09 - CIUDAD DE MÉXICO  NO APLICA PARA LA CIUDAD DE MÉXICO, EN VIRTUD DE QUE A ESTA ENTIDAD FEDERATIVA NO LE SON TRANSFERIDOS RECURSOS DE ESTE FONDO FEDERAL.
18 - NAYARIT  LOS EDUCANDOS DECIDEN LA FORMA DE ESTUDIAR Y DE APLICAR SUS EXAMENES EN LAS DIFERENTES MODALIDADES
20 - OAXACA  Se prioriza la aplicación de los exámenes por medio de las TIC´s
25 - SINALOA  SE DESARROLLARON DIVERSAS ACCIONES COMO LA PROMOCIÓN CONSTANTE DE EXÁMENES EN LÍNEA A LOS USUARIOS DE LAS PLAZAS Y A LOS EDUCANDOS QUE POR ALGÚN MOTIVO NO PUDIERON PRESENTAR SU EXAMEN EL DÍA PROGRAMADO, ADEMÁS DE LA INAUGURACIÓN  DE DOS PLAZAS COMUNITARIAS, EL MANTENIMIENTO PREVENTIVO AL EQUIPO DE CÓMPUTO,  ARREGLOS A LAS INSTALACIONES, CONECTIVIDAD A INTERNET, ENTRE OTROS, LO ANTERIOR AFÍN MEJORAR LAS CONDICIONES DE CADA PLAZA, PARA QUE ESTÉN EN CONDICIONES DE OPERAR LOS DÍAS DE LA APLICACIÓN, SIN EMBARGO ALGUNOS EDUCANDOS SON RENUENTES A PRESENTAR SU EXAMEN EN ESTA MODALIDAD, EN PARTICULAR LOS ADULTOS MAYORES. 
15 - MÉXICO  
02 - BAJA CALIFORNIA  Las variables corresponden a los Total de exámenes Impresos aplicados en el periodo sobre el total de exámenes aplicados en cualquier formato.
03 - BAJA CALIFORNIA SUR  La baja presentación de exámenes en línea es consecuencia de la reducción de las metas del ejercicio 2017. 
05 - COAHUILA DE ZARAGOZA  No se alcanza lo programado, debido principalmente a fallas en la conectividad en algunas Plazas Comunitarias.
14 - JALISCO  Durante el segundo trimestre se habilitaron sedes de exámenes en línea en instalaciones que no son plazas comunitarias lo que permitió obtener un avance superior a lo programado.
</t>
    </r>
  </si>
  <si>
    <r>
      <t xml:space="preserve">Porcentaje de exámenes impresos aplicados del MEVyT
</t>
    </r>
    <r>
      <rPr>
        <sz val="10"/>
        <rFont val="Soberana Sans"/>
        <family val="2"/>
      </rPr>
      <t xml:space="preserve">30 - VERACRUZ DE IGNACIO DE LA LLAVE  Los factor climatico ha influido considerablemente en el ausentismo de los educandos a las sedes de aplicación, lluvias constantes en el estado han ocasionado el difcil acceso a sedes de aplicación en zonas rurales y localidades muy retiradas. En menor proporción puede considerarse a los educandos programados a su examen y que situaciones de salud, familiares o personales no asistieron a presentar su evaluación.Exámenes no aplicados en el periodo.
02 - BAJA CALIFORNIA  Las variables corresponden a los Total de exámenes Impresos aplicados en el periodo sobre el total de exámenes aplicados en cualquier formato.
27 - TABASCO  .
04 - CAMPECHE  Los adultos prefieren presentar los exámenes impresos que en línea, ya que no se encuentran familiarizados con el uso de las TIC
21 - PUEBLA  Se rebaso la meta debido al fomento para la conclusión de niveles de los usuarios rezagados
07 - CHIAPAS  El avance físico al segundo trimestre de 2017, se superó en 3.2 puntos porcentuales, es importante destacar que dicho resultado obedece principalmente a las actividades educativas y la apertura de sedes de aplicación de exámenes, que permitió con ello contribuir a los resultados de la Campaña Nacional de Alfabetización y Reducción al Rezago Educativo.
26 - SONORA  SE AVANZO SIGNIFICATIVAMENTE EN LA META PROGRAMADA
18 - NAYARIT  
29 - TLAXCALA  EL LOGRO ES MENOR DEBIDO A QUE NUESTRA META DE EXAMENES IMPRESOS SOLO REPRESENTA UN 23% DE LA META TOTAL PARA APLICAR EXAMENES.
24 - SAN LUIS POTOSÍ  ESTE INDICADOR MUESTRA UN AVANCE CORRECTO.
08 - CHIHUAHUA  
17 - MORELOS  La inseguridad que prevalece en el estado impide que los beneficiarios acudan a las sedes de aplicación de exámenes; retrazo en el abastecimiento de modulos impresos.
14 - JALISCO  Se carece de una solicitud de exámenes adecuada y real, lo cual genera que los cuadernillos de exámenes no sean aprovechados en su totalidad en las aplicaciones de exámenes
11 - GUANAJUATO  La aplicación de exámenes impresos sigue siendo porcentualmente mucho mayor a comparación de la aplicación en línea, sin embargo se ha logrado impulsar el uso de las TIC, por lo que la meta de exámenes impresos quedó ligeramente por debajo de lo esperado, a diferencia de los exámenes en línea, los cuales rebasaron las expectativas.
12 - GUERRERO  
32 - ZACATECAS  Por lo regular se opta más por el examen impreso ya que algunas veces se tienen fallas en Internet, además de que el educando se siente más cómodo al referir que no sabe utilizar una computadora.
23 - QUINTANA ROO  La implementación de una supervisión a las etapas de aplicación produjo que los filtros se cerraran y el logro sea menor al esperado
31 - YUCATÁN  LOS EXAMENES EN LINEA HAN TENIDO UN EFECTO CONTRARIO A LOS ESCRITOS PRINCIPALMENTE PORAUE LA GENTE QUE CUENTA CON CIERTAS COMPETENCIAS DIGITALES, ESPERA EL PEC
15 - MÉXICO  
01 - AGUASCALIENTES  
13 - HIDALGO  Se aplicaron 26,402 exámenes impresos, los cuales alcanzaron un porcentaje del 62.35% el cual no alcanzo la meta de 81.66%, teniendo una diferencia de 19.31%, Esto es debido a que los adultos por diferentes factores geográficos, de reuniones de aliados o fiestas patronales, no asistieron a las aplicaciones programadas.
10 - DURANGO  
25 - SINALOA  UNO DE LOS FACTORES QUE INFLUYÓ EN EL RESULTADOS DE ESTE INDICADOR ES LA PREFERENCIA QUE TIENEN LOS EDUCANDOS DE PRESENTAR SU EXAMEN EN ESTA MODALIDAD, ADEMÁS DEL SEGUIMIENTO PERMANENTE AL AVANCE ACADÉMICO DE CADA EDUCANDO MEDIANTE EL REFORZAMIENTO EN LAS ASESORÍAS, DÁNDOLES PRIORIDAD A LOS ADULTOS QUE MUESTREN INTERÉS EN PRESENTAR SU EXAMEN E INFORMÁNDOLES CON TIEMPO LOS DÍAS Y HORARIOS PROGRAMADOS PARA LA APLICACIÓN.
28 - TAMAULIPAS  
20 - OAXACA  Seguimiento oportuno del avance académico de los educandos inscritos en el programa.
03 - BAJA CALIFORNIA SUR  La meta se establecio basada en el comportamiento del ejercicio anterior, sin embargo en el ejercicio 2017 las metas fueron considerablemente reducidas con respecto al ejercicio anterior.
09 - CIUDAD DE MÉXICO  NO APLICA PARA LA CIUDAD DE MÉXICO, EN VIRTUD DE QUE A ESTA ENTIDAD FEDERATIVA NO LE SON TRANSFERIDOS RECURSOS DE ESTE FONDO FEDERAL.
05 - COAHUILA DE ZARAGOZA  El no cumplir con el indicador, se debe principalmente a que se superó el número de exámenes presentados.
06 - COLIMA  SE HA IMPULSADO LA PRESENTACIÓN DE LOS EXÁMENES EN LÍNEA, LO CUAL IMPACTA ESTE INDICADOR DE MANERA POSITIVA. LOS RESULTADOS DE LAS VARIABLES NO SON LOS PROGRAMADOS POR LA ATENCIÓN INSUFICIENTE DE USUARIOS.
</t>
    </r>
  </si>
  <si>
    <r>
      <t xml:space="preserve">Porcentaje de certificados emitidos a solicitud.
</t>
    </r>
    <r>
      <rPr>
        <sz val="10"/>
        <rFont val="Soberana Sans"/>
        <family val="2"/>
      </rPr>
      <t xml:space="preserve">31 - YUCATÁN  A PESAR DE CONTAR CON LOS REGISTROS PARA EMITIR CERTIFICADOS, ALGUNOS EXPEDIENTES NO CUENTAN CON LA DOCUMENTACION QUE POR NORMATIVIDAD SE DEBE ARTICULAR.
05 - COAHUILA DE ZARAGOZA  A pesar de estar cerca de cumplir con el cumplimiento en el porcentaje, no se cumple con el número de conclusiones de nivel.
06 - COLIMA  EL PROCESO ADMINISTRATIVO PARA EMITIR LOS CERTIFICADOS NO PERMITEN QUE EL 100% SE EMITA EN EL MES.
25 - SINALOA   RESULTADO DE ESTE INDICADOR ES EN BASE AL PROCESO DE VERIFICACIÓN QUE SE REALIZA PARA LA EMISIÓN Y ENTREGA DE CERTIFICADOS.
15 - MÉXICO  
18 - NAYARIT  LOS CERTIFICADOS DEPENDEN DE LOS EXPEDIENTES COMPLETOS QUE ENTREGUEN LAS COORDINACIONES DE ZONA
01 - AGUASCALIENTES  
28 - TAMAULIPAS  
10 - DURANGO  
27 - TABASCO  .
07 - CHIAPAS  El avance de este indicador al segundo trimestre del 2017, se logro en un cien por ciento, este resultado se debe primordialmente a que los usuarios que concluyen algún nivel educativo se les a emitido el certificado correspondiente en tiempo y forma, documento oficial que valida la acreditación del plan de estudios, esta acción es de vital importancia para la Campaña Nacional de Alfabetización y Reducción al Rezago Educativo.
20 - OAXACA  Mejora en el proceso de certificados emitidos.
30 - VERACRUZ DE IGNACIO DE LA LLAVE  La meta se proyecto considerando el inicio del PEC en el mes de abril, sin embargo su arranque se realiza el día 3 de julio pasado, situación que no permitió obtener los resultados esperados en el indicador en el perdiodo que se esta evaluando. Aunado a lo anterior considerar también que el indicador estuvo bajo debido a la integración incompleta del expediente del educando que concluye nivel pues desde el proceso de inscripción no se encuentra de forma completa. Por último, habría que tomar en cuenta que éste Instituto se encuentra inmerso en un Proceso de Digitalización de Expedientes de Educandos y con la finalidad de apegarnos a los nuevos líneamientos establecidos, como política estatal se determinó realizar la emisión de certificados a educandos con expediente digital completo.  No cumplimiento de la meta establecida en el indicador.
04 - CAMPECHE  Las cifras de certificados entregados son al periodo enero-mayo, ya que aún no se cuenta con la información del mes de junio, debido a  que los educandos no entregan la documentación completa por lo que se retrasa la emisión del certificado.
26 - SONORA  SE CUMPLIO CON LA META ESTABLECIDA 
03 - BAJA CALIFORNIA SUR  
09 - CIUDAD DE MÉXICO  NO APLICA PARA LA CIUDAD DE MÉXICO, EN VIRTUD DE QUE A ESTA ENTIDAD FEDERATIVA NO LE SON TRANSFERIDOS RECURSOS DE ESTE FONDO FEDERAL.
29 - TLAXCALA  
12 - GUERRERO  
23 - QUINTANA ROO  La falta de integración de expedientes completos de educandos no permitio una emisión completa de certificados respecto a los educandos que concluyeron algun nivel educativo
08 - CHIHUAHUA  
32 - ZACATECAS  Se trata de emitir todos los certificados que se solicitan de acuerdo a la normatividad y programa de trabajo de Acreditación.
02 - BAJA CALIFORNIA  Las variables corresponden a los Certificados elaborados en el periodo sobre el total de certificados solicitados en el periodo.
11 - GUANAJUATO  Se ha puesto especial interés para agilizar la emisión y entrega de certificados, por lo que se han mejorado los procesos y se le ha dado un seguimiento puntual, sin embargo se han presentado algunos retrasos en la emisión debido a los cambios administrativos que ha presentado el Instituto.
21 - PUEBLA  Se está regularizando la entrega de certificados de PEC y del programa regular debido a la gran cantidad del año anterior
24 - SAN LUIS POTOSÍ  DEBIDO QUE SE DIO PRIORIDAD A LA EMISION DE CERTIFICADOS DEL PEC DEL AÑO 2016 Y QUEDO PENDIENTE UN GRAN NUMERO DE CERTIFICADOS DEL PROGRAMA REGULAR, ES QUE SE INCREMENTE EL DENOMINADOR DEL INDICADOR.
13 - HIDALGO  En este trimestre se emitieron 3,158 certificados teniendo un avance del 41.27%. No se alcanzó la meta programada, debido a que en este trimestre se esperaba que se arrancar la estrategia del Programa Especial (PEC), y obtener mayor conclusiones de nivel e incrementar el porcentaje de certificación. Asimismo menciono que aún se tienen pendientes certificados por emitir ya que este procedimiento cuenta con un cronograma de actividades que estipula las fechas de emisión y  entrega oportuna de certificados de acuerdo al período de vigencia a las Coordinaciones Regionales. 
17 - MORELOS  Falta de cumplimiento en los requisitos normativos que se exige para la emisión del Certificado.
14 - JALISCO  Al no existir operación del Programa Especial de Certificación en el segundo trimestre del año, se obtienen los resultados en este indicador, ya que las metas planeadas incluyen los certificados en dicho programa.
</t>
    </r>
  </si>
  <si>
    <r>
      <t xml:space="preserve">Tasa de variación de  inscripción en el Modelo de Educación para la Vida y el Trabajo (MEVyT).
</t>
    </r>
    <r>
      <rPr>
        <sz val="10"/>
        <rFont val="Soberana Sans"/>
        <family val="2"/>
      </rPr>
      <t xml:space="preserve">25 - SINALOA  SE CONTINUÓ CON EL DESARROLLO DE ACTIVIDADES ENCAMINADAS A MEJORAR LOS RESULTADOS EN LA INCORPORACIÓN Y ATENCIÓN DE PERSONAS ANALFABETAS EN EL PROGRAMA, COMO LAS VISITAS A LAS LOCALIDADES DE MAYOR REZAGO EDUCATIVO,  ASISTENCIA A EVENTOS PÚBLICOS COMO LAS REUNIONES DEL  PROGRAMA PROSPERA, VISITAS A ORGANIZACIONES DE LA SOCIEDAD CIVIL, DEPENDENCIAS Y EMPRESAS PARA PROMOCIONAR LOS SERVICIOS QUE OFRECE EL INSTITUTO A LA POBLACIÓN, LA COORDINACIÓN CON LA UNIVERSIDAD PEDAGÓGICA DEL ESTADO DE SINALOA (UPES) PARA LA INCORPORACIÓN Y ATENCIÓN DE PERSONAS ANALFABETAS EN EL PROGRAMA, ADEMÁS DE LA FIRMA DE CONVENIOS DE COLABORACIÓN CON COMPAVI, IMMUJERES Y SEDESOL PARA ABATIR EL REZAGO EDUCATIVO EN LA ENTIDAD, EN EL TRIMESTRE ANTERIOR SE OBTUVO UN RESULTADO MAYOR DEBIDO A LA PARTICIPACIÓN EN LA JORNADA NACIONAL DE INCORPORACIÓN EN EL MES DE MARZO.
29 - TLAXCALA  NUESTRO RESULTADO ES NEGATIVO DEBIDO A LA ATENCION QUE TENEMOS DE 12798, MOTIVO POR EL CUAL NUESTRO RESULTADO SE VA A LA BAJA YA QUE SE LE DA PREFERENCIA A LA ATENCION.
12 - GUERRERO  EL LOGRO ALCANZADO EN EL TRIMESTRE ES MUY INFERIOR AL PROGRAMADO, DEBIDO A QUE ESTA SE REPROGRAMO PARA EL SIGUIENTE TRIMESTRE, DE ACUERDO A LOS TRABAJOS COORDINADOS CON EL PROGRAMA PROSPERA.
06 - COLIMA  EL RESULTADO ES CON SIGNO NEGATIVO.LA INCORPORACIÓN SE AFECTÓ DEBIDO A QUE LAS PERSONAS MUESTRAN POCO INTERÉS EN CONCLUIR SU EDUCACIÓN BÁSICA. CABE MENCIONAR QUE EL LOGRO DEL PERIODO INCLUYE 648 QUE NO SE REGISTRARON EL TRIMESTRE ANTERIOR.
27 - TABASCO  .
24 - SAN LUIS POTOSÍ  EL VALOR DEL INDICADOR ES NEGATIVO (-2.1). AVANCE CORRECTO YA QUE HUBO MAS INCORPORACIONES Y REINCORPORACIONES DE LAS PROGRAMADAS.
11 - GUANAJUATO  Los buenos resultados en el índice de incorporación son el reflejo del impulso que se le ha dado al MEVyT durante el primer semestre del año.
31 - YUCATÁN  SE HA MANTENIDO LA INCORPORACIÓN DE FIGURAS EN LOS DISTINTOS NIVELES.
26 - SONORA  SE REBASO LA META ESTABLECIDA
17 - MORELOS  Poco interés del beneficiario incorporarse a los servicios educativos que ofrece el INEA, dándole prioridad a u ámbito laboral mas que al educativo.
05 - COAHUILA DE ZARAGOZA  Causa este efecto debido a que no considera una meta propia del trimestre, sino que la fórmula utiliza inscripciones (incorporados) del trimestre inmediato anterior.
32 - ZACATECAS  El proceso de incorporación no para en el año, se tiene el compromiso con Técnicos Docentes, Asesores y Personal Institucional Administrativo para el apoyo en la incorporación. Los convenios de colaboración son de gran apoyo para la inscripción de adultos en rezago educativo, estos convenios son con las presidencias municipales, sector público, privado, organizaciones de la sociedad civil, instancias gubernamentales, entre otros.
18 - NAYARIT  LAS INCORPORACIONES A UN NIVEL DEPENDE DEL REZAGO Y7O NECESIDADES DE LAS PERSONAS 
21 - PUEBLA  Se trabaja para la incorporación de usuarios al modelos del instituto con campañas de Incorporación 
15 - MÉXICO  
02 - BAJA CALIFORNIA  
09 - CIUDAD DE MÉXICO  NO APLICA PARA LA CIUDAD DE MÉXICO, EN VIRTUD DE QUE A ESTA ENTIDAD FEDERATIVA NO LE SON TRANSFERIDOS RECURSOS DE ESTE FONDO FEDERAL.
14 - JALISCO  El valor para la meta alcanzada es -34.9%. La inscripción en el segundo trimestre se vio reducida en comparación con el primer trimestre en gran medida por la Primera Jornada de Incorporación 2017, aunado a ello la población objetivo está a la espera del arranque del PEC para poder acreditar su nivel educativo.
04 - CAMPECHE  
20 - OAXACA  Se implementaran campañas estatales de incorporación para mejorar el indicador.
13 - HIDALGO  Para este trimestre  la variación es de un 10.45% es decir se incorporaron en el periodo a 7,067 personas. Se continúa trabajando en la estrategia de incorporación en las 16 Coordinaciones Regionales,  por  lo que se ha ido aumentando lentamente en los niveles educativos. 
23 - QUINTANA ROO  
07 - CHIAPAS  La variación del proceso inscripción respecto al trimestre inmediato anterior, genero un resultado de tasa negativa (-5.8) la cual no se registró en el Sistema ya que no lo permite, lo anterior derivado de situaciones de carácter operativo que no permitió ingresar a los jóvenes y adultos en situación de rezago educativo a las diversas alternativas donde se brinda el servicio educativo, por lo que no se logró las inscripciones de educandos que se tenían previstos para este periodo.
28 - TAMAULIPAS  
08 - CHIHUAHUA  El factor de la meta alcanzada contempla una variable de -13.48 en función de la dificultad que se tuvo en el período referido para los procesos de incorporación de educandos
10 - DURANGO  
03 - BAJA CALIFORNIA SUR  No se cuenta con la debida incorporación de adultos en virtud de que nos falta más difusión y realizar campañas de incorporación, esto se lleva a cabo por falta de recursos financieros.
30 - VERACRUZ DE IGNACIO DE LA LLAVE  En la meta alcanzada el resultado del indicador es en un decremento del 31.79,debido a que el sistema no acepta la captura de números en negativo, se capturó como positivo.  
01 - AGUASCALIENTES  INEPJA 
</t>
    </r>
  </si>
  <si>
    <r>
      <t xml:space="preserve">Tasa de variación de asesores.
</t>
    </r>
    <r>
      <rPr>
        <sz val="10"/>
        <rFont val="Soberana Sans"/>
        <family val="2"/>
      </rPr>
      <t xml:space="preserve">25 - SINALOA  SE REALIZARON ACTIVIDADES DE LOCALIZACIÓN, INCORPORACIÓN Y CAPACITACIÓN DE NUEVOS ASESORES, LOGRANDO INCORPORAR NUEVAS FIGURAS, QUEDANDO ABIERTA ESTA ACTIVIDAD DE FORMA PERMANENTE.
24 - SAN LUIS POTOSÍ  ESTE INDICADOR ES NEGATIVOS (-6.06), AL SER FIGURA SOLIDARIA GRATIFICADA SE TIENE UN INDICE DE ROTACION DE ESTAS FIGURAS, EN ESTE RUBRO SOLAMENTE SE TOMA EN CUENTA A ASESORES CON ADULTOS VINCULADOS.
11 - GUANAJUATO  Se ha realizado un fuerte trabajo de recultamiento de asesores mediante la beca IMPARE, sin embargo no se tenido la respuesta esperada, se está trabajando fuertemente en su difusión y se esperan mejores resultados.
08 - CHIHUAHUA  La variable de meta alcanzada refleja un factor de -8.90 derivada de la rotación de figuras solidarias tan constante
12 - GUERRERO  EL RESULTADO DEL INDICADOR ES NEGATIVO, DEBIDO A LA REDUCCIÓN DE ASESORES DERIVADO DE LA DESERCIÓN E INACTIVACIÓN DE EDUCANDOS.
04 - CAMPECHE  La tasa de variación de asesores respecto al periodo anterior fue del 0.44 por ciento.
29 - TLAXCALA  
05 - COAHUILA DE ZARAGOZA  Disminuyó ligeramente el número de asesores debido a que en algunos casos se reestructuran las micro regiones.
06 - COLIMA  EL RESULTADO ES EN NEGATIVO. ESTE ÍNDICE NO SE LOGRÓ ALCANZAR DEBIDO PRINCIPALMENTE A LA DESERCIÓN DE ASESORES, A PESAR DE LAS NUEVAS INCORPORACIONES DE ESTAS FIGURAS EDUCATIVAS.
23 - QUINTANA ROO  La variación es negativa debido a la rotación de asesores sobre todo en la zona norte del estado
10 - DURANGO  
02 - BAJA CALIFORNIA  Las variables corresponden a los asesores vinculados en el periodo en referencia al periodo anterior.
26 - SONORA  SE AVANZO SIGNIFICATIVAMENTE EN LA META
14 - JALISCO  El valor para la meta alcanzada es -9.41%. Durante el segundo trimestre del año se se redujo la cantidad de Asesores Educativos debido al desinterés de las figuras solidarias para continuar colaborando, esto en gran medida al Esquema de Apoyos económicos el cual ya no es atractivo para ellos y tienen que buscar otras opciones de ingreso económico.
20 - OAXACA  Se trata de mantener solo a asesores con educandos.
03 - BAJA CALIFORNIA SUR  Se llevaron a cabo jornadas de formación participando asesores y alfabetizadores de todas las Coordinaciones de Zona fortaleciendo su práctica educativa.
30 - VERACRUZ DE IGNACIO DE LA LLAVE  De acuerdo a la fórmula de medición del indicador, que compara la variación de asesores vigentes en el periodo t contra el periodo t-1, de acuerdo al resultado se tuvo un decremento del 4.14, ya que el sistema no acepta capturar números en negativo. Para el periodo que se reporta, con base al seguimiento que se ha realizado de circulos de estudios se han detectado asesores que no realiaban la labor encomendada de manera eficiente por lo que se solicito la baja de los mismos a las Coordinaciones de Zona, en un porcentaje mayor los asesores por su propio decisión dejaron de participar con e IVEA ya por encontrar mejor oportunidad laboral.
27 - TABASCO  -7.380607815
28 - TAMAULIPAS  
18 - NAYARIT  SE HAN CAPACITADO A LOS ASESORES CON MAYOR REZAGO Y FORMACION CONTINUA 
31 - YUCATÁN  EL DESPLUME DE LA ESTRUCTURA DE CAMPO, EN PARTE SE DEBE A LA FACILIDAD QUE OTORGA LA ACREDITACIÓN EN UN SOLO EXAMEN DEL PEC. EL CÁLCULO DEL INDICADOR DEBE DAR -75%, SIN EMBARGO EL SISTEMA NO PERMITE CAPTURAR NÚMEROS NEGATIVOS.
01 - AGUASCALIENTES  
07 - CHIAPAS  La variación de asesores educativos con relación al trimestre inmediato anterior, nos arrojó un resultado de tasa negativa (-8.6) la cual no se registró en el Sistema por no lo permitirlo, en este sentido, cabe señalar que esta situación se debió principalmente a que se presentó durante este periodo deserción de figuras solidarias en localidades de alta marginación, lo que originó una disminución en este indicador.
32 - ZACATECAS  El resultado es negativo, -10.48. El resultado es bueno, la tasa de variación no baja considerablemente. Se depura la base de datos para evitar tener asesores en estatus activo y que ya no apoyen al Instituto. El año pasado el PEC causó un desanimo en asesores ya que no era gratificable para ellos.
21 - PUEBLA  SE mantiene una labor para el reclutamiento y capacitación de las figuras solidarias 
13 - HIDALGO  En este trimestre se tienen a 3,815 asesores activos en el sistema, teniendo una avance del 90.85%,  es decir se ha disminuido paulatinamente este indicador, debido hay alumnos del servicio social que fungen como asesores,  donde su estadía  aproximadamente es de un mes y al ser liberada su carta de servicio, estos no están obligados a continuar dando asesorías a sus educandos. 
15 - MÉXICO  
17 - MORELOS  Falta de estimulo en el Esquema de Gratificaciones 2017. Deserción de asesores en las diferentes unidades operativas.
09 - CIUDAD DE MÉXICO  NO APLICA PARA LA CIUDAD DE MÉXICO, EN VIRTUD DE QUE A ESTA ENTIDAD FEDERATIVA NO LE SON TRANSFERIDOS RECURSOS DE ESTE FONDO FEDERAL.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</si>
</sst>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6" fillId="0" borderId="5" xfId="0" applyFont="1" applyFill="1" applyBorder="1" applyAlignment="1">
      <alignment vertical="top" wrapText="1"/>
    </xf>
    <xf numFmtId="0" fontId="6" fillId="0" borderId="10"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32" xfId="0" applyFont="1" applyFill="1" applyBorder="1" applyAlignment="1">
      <alignment horizontal="justify" vertical="top" wrapText="1"/>
    </xf>
    <xf numFmtId="0" fontId="6" fillId="5" borderId="40"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9" fillId="0" borderId="11" xfId="0" applyFont="1" applyBorder="1" applyAlignment="1">
      <alignment horizontal="justify"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20" xfId="0" applyFont="1" applyFill="1" applyBorder="1" applyAlignment="1">
      <alignment horizontal="justify" vertical="center" wrapText="1"/>
    </xf>
    <xf numFmtId="0" fontId="6" fillId="5" borderId="24"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8" fillId="0" borderId="5"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731"/>
  <sheetViews>
    <sheetView showGridLines="0" tabSelected="1" view="pageBreakPreview" topLeftCell="B686" zoomScale="80" zoomScaleNormal="80" zoomScaleSheetLayoutView="80" workbookViewId="0">
      <selection activeCell="B761" sqref="B761"/>
    </sheetView>
  </sheetViews>
  <sheetFormatPr baseColWidth="10" defaultRowHeight="12.75" x14ac:dyDescent="0.2"/>
  <cols>
    <col min="1" max="1" width="4" style="7" customWidth="1"/>
    <col min="2" max="2" width="15.75" style="7" customWidth="1"/>
    <col min="3" max="3" width="6.75" style="7" customWidth="1"/>
    <col min="4" max="4" width="9.875" style="7" customWidth="1"/>
    <col min="5" max="5" width="11.125" style="7" customWidth="1"/>
    <col min="6" max="6" width="5.125" style="7" customWidth="1"/>
    <col min="7" max="7" width="0.25" style="7" customWidth="1"/>
    <col min="8" max="8" width="2.625" style="7" customWidth="1"/>
    <col min="9" max="9" width="7.625" style="7" customWidth="1"/>
    <col min="10" max="10" width="9" style="7" customWidth="1"/>
    <col min="11" max="11" width="10.875" style="7" customWidth="1"/>
    <col min="12" max="12" width="8.875" style="7" customWidth="1"/>
    <col min="13" max="13" width="7" style="7" customWidth="1"/>
    <col min="14" max="14" width="9.375" style="7" customWidth="1"/>
    <col min="15" max="15" width="13.25" style="7" customWidth="1"/>
    <col min="16" max="16" width="16.375" style="7" customWidth="1"/>
    <col min="17" max="17" width="13.875" style="7" customWidth="1"/>
    <col min="18" max="18" width="12.625" style="7" customWidth="1"/>
    <col min="19" max="19" width="18.125" style="7" customWidth="1"/>
    <col min="20" max="20" width="14.25" style="7" customWidth="1"/>
    <col min="21" max="21" width="15.125" style="7" customWidth="1"/>
    <col min="22" max="22" width="41" style="7" customWidth="1"/>
    <col min="23" max="23" width="13.125" style="7" customWidth="1"/>
    <col min="24" max="24" width="12.25" style="7" customWidth="1"/>
    <col min="25" max="25" width="9.75" style="7" customWidth="1"/>
    <col min="26" max="26" width="10" style="7" customWidth="1"/>
    <col min="27" max="27" width="11" style="7" customWidth="1"/>
    <col min="31" max="31" width="17.625" style="7" customWidth="1"/>
  </cols>
  <sheetData>
    <row r="1" spans="1:35" s="3" customFormat="1" ht="48" customHeight="1" x14ac:dyDescent="0.2">
      <c r="A1" s="1"/>
      <c r="B1" s="101" t="s">
        <v>0</v>
      </c>
      <c r="C1" s="101"/>
      <c r="D1" s="101"/>
      <c r="E1" s="101"/>
      <c r="F1" s="101"/>
      <c r="G1" s="101"/>
      <c r="H1" s="101"/>
      <c r="I1" s="101"/>
      <c r="J1" s="101"/>
      <c r="K1" s="101"/>
      <c r="L1" s="101"/>
      <c r="M1" s="1" t="s">
        <v>1</v>
      </c>
      <c r="N1" s="1"/>
      <c r="O1" s="1"/>
      <c r="P1" s="2"/>
      <c r="Q1" s="2"/>
      <c r="R1" s="2"/>
      <c r="Z1" s="4"/>
      <c r="AA1" s="4"/>
      <c r="AB1" s="5"/>
      <c r="AI1" s="6"/>
    </row>
    <row r="2" spans="1:35" ht="13.5" customHeight="1" thickBot="1" x14ac:dyDescent="0.25"/>
    <row r="3" spans="1:35" ht="22.5" customHeight="1" thickTop="1" thickBot="1" x14ac:dyDescent="0.25">
      <c r="B3" s="8" t="s">
        <v>2</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3</v>
      </c>
      <c r="C4" s="13" t="s">
        <v>4</v>
      </c>
      <c r="D4" s="102" t="s">
        <v>5</v>
      </c>
      <c r="E4" s="102"/>
      <c r="F4" s="102"/>
      <c r="G4" s="102"/>
      <c r="H4" s="102"/>
      <c r="I4" s="14"/>
      <c r="J4" s="15" t="s">
        <v>6</v>
      </c>
      <c r="K4" s="16" t="s">
        <v>7</v>
      </c>
      <c r="L4" s="103" t="s">
        <v>8</v>
      </c>
      <c r="M4" s="103"/>
      <c r="N4" s="103"/>
      <c r="O4" s="103"/>
      <c r="P4" s="17" t="s">
        <v>9</v>
      </c>
      <c r="Q4" s="104" t="s">
        <v>10</v>
      </c>
      <c r="R4" s="104"/>
      <c r="S4" s="15" t="s">
        <v>11</v>
      </c>
      <c r="T4" s="103" t="s">
        <v>12</v>
      </c>
      <c r="U4" s="103"/>
      <c r="V4" s="105"/>
    </row>
    <row r="5" spans="1:35" ht="15.75" customHeight="1" x14ac:dyDescent="0.2">
      <c r="B5" s="106" t="s">
        <v>13</v>
      </c>
      <c r="C5" s="107"/>
      <c r="D5" s="107"/>
      <c r="E5" s="107"/>
      <c r="F5" s="107"/>
      <c r="G5" s="107"/>
      <c r="H5" s="107"/>
      <c r="I5" s="107"/>
      <c r="J5" s="107"/>
      <c r="K5" s="107"/>
      <c r="L5" s="107"/>
      <c r="M5" s="107"/>
      <c r="N5" s="107"/>
      <c r="O5" s="107"/>
      <c r="P5" s="107"/>
      <c r="Q5" s="107"/>
      <c r="R5" s="107"/>
      <c r="S5" s="107"/>
      <c r="T5" s="107"/>
      <c r="U5" s="107"/>
      <c r="V5" s="108"/>
    </row>
    <row r="6" spans="1:35" ht="64.5" customHeight="1" thickBot="1" x14ac:dyDescent="0.25">
      <c r="B6" s="18" t="s">
        <v>14</v>
      </c>
      <c r="C6" s="82" t="s">
        <v>15</v>
      </c>
      <c r="D6" s="82"/>
      <c r="E6" s="82"/>
      <c r="F6" s="82"/>
      <c r="G6" s="82"/>
      <c r="H6" s="19"/>
      <c r="I6" s="19"/>
      <c r="J6" s="19" t="s">
        <v>16</v>
      </c>
      <c r="K6" s="82" t="s">
        <v>17</v>
      </c>
      <c r="L6" s="82"/>
      <c r="M6" s="82"/>
      <c r="N6" s="20"/>
      <c r="O6" s="19" t="s">
        <v>18</v>
      </c>
      <c r="P6" s="82" t="s">
        <v>17</v>
      </c>
      <c r="Q6" s="82"/>
      <c r="R6" s="21"/>
      <c r="S6" s="22" t="s">
        <v>19</v>
      </c>
      <c r="T6" s="82" t="s">
        <v>20</v>
      </c>
      <c r="U6" s="82"/>
      <c r="V6" s="83"/>
    </row>
    <row r="7" spans="1:35" ht="22.5" customHeight="1" thickTop="1" thickBot="1" x14ac:dyDescent="0.25">
      <c r="B7" s="8" t="s">
        <v>21</v>
      </c>
      <c r="C7" s="9"/>
      <c r="D7" s="9"/>
      <c r="E7" s="9"/>
      <c r="F7" s="9"/>
      <c r="G7" s="9"/>
      <c r="H7" s="10"/>
      <c r="I7" s="10"/>
      <c r="J7" s="10"/>
      <c r="K7" s="10"/>
      <c r="L7" s="10"/>
      <c r="M7" s="10"/>
      <c r="N7" s="10"/>
      <c r="O7" s="10"/>
      <c r="P7" s="10"/>
      <c r="Q7" s="10"/>
      <c r="R7" s="10"/>
      <c r="S7" s="10"/>
      <c r="T7" s="10"/>
      <c r="U7" s="10"/>
      <c r="V7" s="11"/>
    </row>
    <row r="8" spans="1:35" ht="16.5" customHeight="1" thickTop="1" x14ac:dyDescent="0.2">
      <c r="B8" s="84" t="s">
        <v>22</v>
      </c>
      <c r="C8" s="87" t="s">
        <v>23</v>
      </c>
      <c r="D8" s="87"/>
      <c r="E8" s="87"/>
      <c r="F8" s="87"/>
      <c r="G8" s="87"/>
      <c r="H8" s="88"/>
      <c r="I8" s="93" t="s">
        <v>24</v>
      </c>
      <c r="J8" s="94"/>
      <c r="K8" s="94"/>
      <c r="L8" s="94"/>
      <c r="M8" s="94"/>
      <c r="N8" s="94"/>
      <c r="O8" s="94"/>
      <c r="P8" s="94"/>
      <c r="Q8" s="94"/>
      <c r="R8" s="94"/>
      <c r="S8" s="95"/>
      <c r="T8" s="93" t="s">
        <v>25</v>
      </c>
      <c r="U8" s="94"/>
      <c r="V8" s="96" t="s">
        <v>26</v>
      </c>
    </row>
    <row r="9" spans="1:35" ht="19.5" customHeight="1" x14ac:dyDescent="0.2">
      <c r="B9" s="85"/>
      <c r="C9" s="89"/>
      <c r="D9" s="89"/>
      <c r="E9" s="89"/>
      <c r="F9" s="89"/>
      <c r="G9" s="89"/>
      <c r="H9" s="90"/>
      <c r="I9" s="99" t="s">
        <v>27</v>
      </c>
      <c r="J9" s="78"/>
      <c r="K9" s="78"/>
      <c r="L9" s="78" t="s">
        <v>28</v>
      </c>
      <c r="M9" s="78"/>
      <c r="N9" s="78"/>
      <c r="O9" s="78"/>
      <c r="P9" s="78" t="s">
        <v>29</v>
      </c>
      <c r="Q9" s="78" t="s">
        <v>30</v>
      </c>
      <c r="R9" s="80" t="s">
        <v>31</v>
      </c>
      <c r="S9" s="81"/>
      <c r="T9" s="78" t="s">
        <v>32</v>
      </c>
      <c r="U9" s="78" t="s">
        <v>33</v>
      </c>
      <c r="V9" s="97"/>
    </row>
    <row r="10" spans="1:35" ht="26.25" customHeight="1" thickBot="1" x14ac:dyDescent="0.25">
      <c r="B10" s="86"/>
      <c r="C10" s="91"/>
      <c r="D10" s="91"/>
      <c r="E10" s="91"/>
      <c r="F10" s="91"/>
      <c r="G10" s="91"/>
      <c r="H10" s="92"/>
      <c r="I10" s="100"/>
      <c r="J10" s="79"/>
      <c r="K10" s="79"/>
      <c r="L10" s="79"/>
      <c r="M10" s="79"/>
      <c r="N10" s="79"/>
      <c r="O10" s="79"/>
      <c r="P10" s="79"/>
      <c r="Q10" s="79"/>
      <c r="R10" s="23" t="s">
        <v>34</v>
      </c>
      <c r="S10" s="24" t="s">
        <v>35</v>
      </c>
      <c r="T10" s="79"/>
      <c r="U10" s="79"/>
      <c r="V10" s="98"/>
    </row>
    <row r="11" spans="1:35" ht="75" customHeight="1" thickTop="1" thickBot="1" x14ac:dyDescent="0.25">
      <c r="A11" s="25"/>
      <c r="B11" s="26" t="s">
        <v>36</v>
      </c>
      <c r="C11" s="75" t="s">
        <v>37</v>
      </c>
      <c r="D11" s="75"/>
      <c r="E11" s="75"/>
      <c r="F11" s="75"/>
      <c r="G11" s="75"/>
      <c r="H11" s="75"/>
      <c r="I11" s="75" t="s">
        <v>38</v>
      </c>
      <c r="J11" s="75"/>
      <c r="K11" s="75"/>
      <c r="L11" s="75" t="s">
        <v>39</v>
      </c>
      <c r="M11" s="75"/>
      <c r="N11" s="75"/>
      <c r="O11" s="75"/>
      <c r="P11" s="27" t="s">
        <v>40</v>
      </c>
      <c r="Q11" s="27" t="s">
        <v>41</v>
      </c>
      <c r="R11" s="27">
        <v>1399.2001731034479</v>
      </c>
      <c r="S11" s="27">
        <v>1396.1695589655167</v>
      </c>
      <c r="T11" s="27">
        <v>3477.5891672413795</v>
      </c>
      <c r="U11" s="27">
        <f>IF(ISERROR(T11/S11),"N/A",T11/S11*100)</f>
        <v>249.08071837765021</v>
      </c>
      <c r="V11" s="28" t="s">
        <v>42</v>
      </c>
    </row>
    <row r="12" spans="1:35" ht="23.1" customHeight="1" thickTop="1" thickBot="1" x14ac:dyDescent="0.25">
      <c r="A12" s="25"/>
      <c r="B12" s="72" t="s">
        <v>43</v>
      </c>
      <c r="C12" s="73"/>
      <c r="D12" s="73"/>
      <c r="E12" s="73"/>
      <c r="F12" s="73"/>
      <c r="G12" s="73"/>
      <c r="H12" s="73"/>
      <c r="I12" s="73"/>
      <c r="J12" s="73"/>
      <c r="K12" s="73"/>
      <c r="L12" s="73"/>
      <c r="M12" s="73"/>
      <c r="N12" s="73"/>
      <c r="O12" s="73"/>
      <c r="P12" s="73"/>
      <c r="Q12" s="73"/>
      <c r="R12" s="73"/>
      <c r="S12" s="73"/>
      <c r="T12" s="73"/>
      <c r="U12" s="73"/>
      <c r="V12" s="74"/>
    </row>
    <row r="13" spans="1:35" ht="23.1" customHeight="1" x14ac:dyDescent="0.2">
      <c r="A13" s="25"/>
      <c r="B13" s="29"/>
      <c r="C13" s="29"/>
      <c r="D13" s="29"/>
      <c r="E13" s="29"/>
      <c r="F13" s="29"/>
      <c r="G13" s="29"/>
      <c r="H13" s="29"/>
      <c r="I13" s="30"/>
      <c r="J13" s="30"/>
      <c r="K13" s="29"/>
      <c r="L13" s="29"/>
      <c r="M13" s="29"/>
      <c r="N13" s="29"/>
      <c r="O13" s="31"/>
      <c r="P13" s="31"/>
      <c r="Q13" s="29"/>
      <c r="R13" s="32">
        <v>0</v>
      </c>
      <c r="S13" s="33">
        <v>0</v>
      </c>
      <c r="T13" s="33">
        <v>0</v>
      </c>
      <c r="U13" s="34" t="str">
        <f t="shared" ref="U13:U42" si="0">IF(ISERROR(T13/S13),"N/A",T13/S13*100)</f>
        <v>N/A</v>
      </c>
      <c r="V13" s="29" t="s">
        <v>44</v>
      </c>
    </row>
    <row r="14" spans="1:35" ht="23.1" customHeight="1" x14ac:dyDescent="0.2">
      <c r="A14" s="25"/>
      <c r="B14" s="29"/>
      <c r="C14" s="29"/>
      <c r="D14" s="29"/>
      <c r="E14" s="29"/>
      <c r="F14" s="29"/>
      <c r="G14" s="29"/>
      <c r="H14" s="29"/>
      <c r="I14" s="30"/>
      <c r="J14" s="30"/>
      <c r="K14" s="29"/>
      <c r="L14" s="29"/>
      <c r="M14" s="29"/>
      <c r="N14" s="29"/>
      <c r="O14" s="31"/>
      <c r="P14" s="31"/>
      <c r="Q14" s="29"/>
      <c r="R14" s="32">
        <v>0.93</v>
      </c>
      <c r="S14" s="33">
        <v>0.61</v>
      </c>
      <c r="T14" s="33">
        <v>0.56999999999999995</v>
      </c>
      <c r="U14" s="34">
        <f t="shared" si="0"/>
        <v>93.442622950819668</v>
      </c>
      <c r="V14" s="29" t="s">
        <v>45</v>
      </c>
    </row>
    <row r="15" spans="1:35" ht="23.1" customHeight="1" x14ac:dyDescent="0.2">
      <c r="A15" s="25"/>
      <c r="B15" s="29"/>
      <c r="C15" s="29"/>
      <c r="D15" s="29"/>
      <c r="E15" s="29"/>
      <c r="F15" s="29"/>
      <c r="G15" s="29"/>
      <c r="H15" s="29"/>
      <c r="I15" s="30"/>
      <c r="J15" s="30"/>
      <c r="K15" s="29"/>
      <c r="L15" s="29"/>
      <c r="M15" s="29"/>
      <c r="N15" s="29"/>
      <c r="O15" s="31"/>
      <c r="P15" s="31"/>
      <c r="Q15" s="29"/>
      <c r="R15" s="32">
        <v>1.41</v>
      </c>
      <c r="S15" s="33">
        <v>1.41</v>
      </c>
      <c r="T15" s="33">
        <v>0.21</v>
      </c>
      <c r="U15" s="34">
        <f t="shared" si="0"/>
        <v>14.893617021276595</v>
      </c>
      <c r="V15" s="29" t="s">
        <v>46</v>
      </c>
    </row>
    <row r="16" spans="1:35" ht="23.1" customHeight="1" x14ac:dyDescent="0.2">
      <c r="A16" s="25"/>
      <c r="B16" s="29"/>
      <c r="C16" s="29"/>
      <c r="D16" s="29"/>
      <c r="E16" s="29"/>
      <c r="F16" s="29"/>
      <c r="G16" s="29"/>
      <c r="H16" s="29"/>
      <c r="I16" s="30"/>
      <c r="J16" s="30"/>
      <c r="K16" s="29"/>
      <c r="L16" s="29"/>
      <c r="M16" s="29"/>
      <c r="N16" s="29"/>
      <c r="O16" s="31"/>
      <c r="P16" s="31"/>
      <c r="Q16" s="29"/>
      <c r="R16" s="32">
        <v>0.52</v>
      </c>
      <c r="S16" s="33">
        <v>0.57999999999999996</v>
      </c>
      <c r="T16" s="33">
        <v>0.56000000000000005</v>
      </c>
      <c r="U16" s="34">
        <f t="shared" si="0"/>
        <v>96.551724137931046</v>
      </c>
      <c r="V16" s="29" t="s">
        <v>47</v>
      </c>
    </row>
    <row r="17" spans="1:22" ht="23.1" customHeight="1" x14ac:dyDescent="0.2">
      <c r="A17" s="25"/>
      <c r="B17" s="29"/>
      <c r="C17" s="29"/>
      <c r="D17" s="29"/>
      <c r="E17" s="29"/>
      <c r="F17" s="29"/>
      <c r="G17" s="29"/>
      <c r="H17" s="29"/>
      <c r="I17" s="30"/>
      <c r="J17" s="30"/>
      <c r="K17" s="29"/>
      <c r="L17" s="29"/>
      <c r="M17" s="29"/>
      <c r="N17" s="29"/>
      <c r="O17" s="31"/>
      <c r="P17" s="31"/>
      <c r="Q17" s="29"/>
      <c r="R17" s="32">
        <v>0.55000000000000004</v>
      </c>
      <c r="S17" s="33">
        <v>0.55000000000000004</v>
      </c>
      <c r="T17" s="33">
        <v>1.04</v>
      </c>
      <c r="U17" s="34">
        <f t="shared" si="0"/>
        <v>189.09090909090909</v>
      </c>
      <c r="V17" s="29" t="s">
        <v>48</v>
      </c>
    </row>
    <row r="18" spans="1:22" ht="23.1" customHeight="1" x14ac:dyDescent="0.2">
      <c r="A18" s="25"/>
      <c r="B18" s="29"/>
      <c r="C18" s="29"/>
      <c r="D18" s="29"/>
      <c r="E18" s="29"/>
      <c r="F18" s="29"/>
      <c r="G18" s="29"/>
      <c r="H18" s="29"/>
      <c r="I18" s="30"/>
      <c r="J18" s="30"/>
      <c r="K18" s="29"/>
      <c r="L18" s="29"/>
      <c r="M18" s="29"/>
      <c r="N18" s="29"/>
      <c r="O18" s="31"/>
      <c r="P18" s="31"/>
      <c r="Q18" s="29"/>
      <c r="R18" s="32">
        <v>0.8</v>
      </c>
      <c r="S18" s="33">
        <v>0.8</v>
      </c>
      <c r="T18" s="33">
        <v>0.8</v>
      </c>
      <c r="U18" s="34">
        <f t="shared" si="0"/>
        <v>100</v>
      </c>
      <c r="V18" s="29" t="s">
        <v>49</v>
      </c>
    </row>
    <row r="19" spans="1:22" ht="23.1" customHeight="1" x14ac:dyDescent="0.2">
      <c r="A19" s="25"/>
      <c r="B19" s="29"/>
      <c r="C19" s="29"/>
      <c r="D19" s="29"/>
      <c r="E19" s="29"/>
      <c r="F19" s="29"/>
      <c r="G19" s="29"/>
      <c r="H19" s="29"/>
      <c r="I19" s="30"/>
      <c r="J19" s="30"/>
      <c r="K19" s="29"/>
      <c r="L19" s="29"/>
      <c r="M19" s="29"/>
      <c r="N19" s="29"/>
      <c r="O19" s="31"/>
      <c r="P19" s="31"/>
      <c r="Q19" s="29"/>
      <c r="R19" s="32">
        <v>0.84</v>
      </c>
      <c r="S19" s="33">
        <v>0.79</v>
      </c>
      <c r="T19" s="33">
        <v>0.82</v>
      </c>
      <c r="U19" s="34">
        <f t="shared" si="0"/>
        <v>103.79746835443038</v>
      </c>
      <c r="V19" s="29" t="s">
        <v>50</v>
      </c>
    </row>
    <row r="20" spans="1:22" ht="23.1" customHeight="1" x14ac:dyDescent="0.2">
      <c r="A20" s="25"/>
      <c r="B20" s="29"/>
      <c r="C20" s="29"/>
      <c r="D20" s="29"/>
      <c r="E20" s="29"/>
      <c r="F20" s="29"/>
      <c r="G20" s="29"/>
      <c r="H20" s="29"/>
      <c r="I20" s="30"/>
      <c r="J20" s="30"/>
      <c r="K20" s="29"/>
      <c r="L20" s="29"/>
      <c r="M20" s="29"/>
      <c r="N20" s="29"/>
      <c r="O20" s="31"/>
      <c r="P20" s="31"/>
      <c r="Q20" s="29"/>
      <c r="R20" s="32">
        <v>6.4</v>
      </c>
      <c r="S20" s="33">
        <v>6.4</v>
      </c>
      <c r="T20" s="33">
        <v>4.0999999999999996</v>
      </c>
      <c r="U20" s="34">
        <f t="shared" si="0"/>
        <v>64.062499999999986</v>
      </c>
      <c r="V20" s="29" t="s">
        <v>51</v>
      </c>
    </row>
    <row r="21" spans="1:22" ht="23.1" customHeight="1" x14ac:dyDescent="0.2">
      <c r="A21" s="25"/>
      <c r="B21" s="29"/>
      <c r="C21" s="29"/>
      <c r="D21" s="29"/>
      <c r="E21" s="29"/>
      <c r="F21" s="29"/>
      <c r="G21" s="29"/>
      <c r="H21" s="29"/>
      <c r="I21" s="30"/>
      <c r="J21" s="30"/>
      <c r="K21" s="29"/>
      <c r="L21" s="29"/>
      <c r="M21" s="29"/>
      <c r="N21" s="29"/>
      <c r="O21" s="31"/>
      <c r="P21" s="31"/>
      <c r="Q21" s="29"/>
      <c r="R21" s="32">
        <v>40102</v>
      </c>
      <c r="S21" s="33">
        <v>40102</v>
      </c>
      <c r="T21" s="33">
        <v>100549</v>
      </c>
      <c r="U21" s="34">
        <f t="shared" si="0"/>
        <v>250.73313051718119</v>
      </c>
      <c r="V21" s="29" t="s">
        <v>52</v>
      </c>
    </row>
    <row r="22" spans="1:22" ht="23.1" customHeight="1" x14ac:dyDescent="0.2">
      <c r="A22" s="25"/>
      <c r="B22" s="29"/>
      <c r="C22" s="29"/>
      <c r="D22" s="29"/>
      <c r="E22" s="29"/>
      <c r="F22" s="29"/>
      <c r="G22" s="29"/>
      <c r="H22" s="29"/>
      <c r="I22" s="30"/>
      <c r="J22" s="30"/>
      <c r="K22" s="29"/>
      <c r="L22" s="29"/>
      <c r="M22" s="29"/>
      <c r="N22" s="29"/>
      <c r="O22" s="31"/>
      <c r="P22" s="31"/>
      <c r="Q22" s="29"/>
      <c r="R22" s="32">
        <v>79.16</v>
      </c>
      <c r="S22" s="33">
        <v>77.77</v>
      </c>
      <c r="T22" s="33">
        <v>31.61</v>
      </c>
      <c r="U22" s="34">
        <f t="shared" si="0"/>
        <v>40.645493120740646</v>
      </c>
      <c r="V22" s="29" t="s">
        <v>53</v>
      </c>
    </row>
    <row r="23" spans="1:22" ht="23.1" customHeight="1" x14ac:dyDescent="0.2">
      <c r="A23" s="25"/>
      <c r="B23" s="29"/>
      <c r="C23" s="29"/>
      <c r="D23" s="29"/>
      <c r="E23" s="29"/>
      <c r="F23" s="29"/>
      <c r="G23" s="29"/>
      <c r="H23" s="29"/>
      <c r="I23" s="30"/>
      <c r="J23" s="30"/>
      <c r="K23" s="29"/>
      <c r="L23" s="29"/>
      <c r="M23" s="29"/>
      <c r="N23" s="29"/>
      <c r="O23" s="31"/>
      <c r="P23" s="31"/>
      <c r="Q23" s="29"/>
      <c r="R23" s="32">
        <v>2</v>
      </c>
      <c r="S23" s="33">
        <v>2</v>
      </c>
      <c r="T23" s="33">
        <v>0.78</v>
      </c>
      <c r="U23" s="34">
        <f t="shared" si="0"/>
        <v>39</v>
      </c>
      <c r="V23" s="29" t="s">
        <v>54</v>
      </c>
    </row>
    <row r="24" spans="1:22" ht="23.1" customHeight="1" x14ac:dyDescent="0.2">
      <c r="A24" s="25"/>
      <c r="B24" s="29"/>
      <c r="C24" s="29"/>
      <c r="D24" s="29"/>
      <c r="E24" s="29"/>
      <c r="F24" s="29"/>
      <c r="G24" s="29"/>
      <c r="H24" s="29"/>
      <c r="I24" s="30"/>
      <c r="J24" s="30"/>
      <c r="K24" s="29"/>
      <c r="L24" s="29"/>
      <c r="M24" s="29"/>
      <c r="N24" s="29"/>
      <c r="O24" s="31"/>
      <c r="P24" s="31"/>
      <c r="Q24" s="29"/>
      <c r="R24" s="32">
        <v>74.650000000000006</v>
      </c>
      <c r="S24" s="33">
        <v>80</v>
      </c>
      <c r="T24" s="33">
        <v>70.58</v>
      </c>
      <c r="U24" s="34">
        <f t="shared" si="0"/>
        <v>88.224999999999994</v>
      </c>
      <c r="V24" s="29" t="s">
        <v>55</v>
      </c>
    </row>
    <row r="25" spans="1:22" ht="23.1" customHeight="1" x14ac:dyDescent="0.2">
      <c r="A25" s="25"/>
      <c r="B25" s="29"/>
      <c r="C25" s="29"/>
      <c r="D25" s="29"/>
      <c r="E25" s="29"/>
      <c r="F25" s="29"/>
      <c r="G25" s="29"/>
      <c r="H25" s="29"/>
      <c r="I25" s="30"/>
      <c r="J25" s="30"/>
      <c r="K25" s="29"/>
      <c r="L25" s="29"/>
      <c r="M25" s="29"/>
      <c r="N25" s="29"/>
      <c r="O25" s="31"/>
      <c r="P25" s="31"/>
      <c r="Q25" s="29"/>
      <c r="R25" s="32">
        <v>0.97</v>
      </c>
      <c r="S25" s="33">
        <v>0.95</v>
      </c>
      <c r="T25" s="33">
        <v>0.97</v>
      </c>
      <c r="U25" s="34">
        <f t="shared" si="0"/>
        <v>102.10526315789474</v>
      </c>
      <c r="V25" s="29" t="s">
        <v>56</v>
      </c>
    </row>
    <row r="26" spans="1:22" ht="23.1" customHeight="1" x14ac:dyDescent="0.2">
      <c r="A26" s="25"/>
      <c r="B26" s="29"/>
      <c r="C26" s="29"/>
      <c r="D26" s="29"/>
      <c r="E26" s="29"/>
      <c r="F26" s="29"/>
      <c r="G26" s="29"/>
      <c r="H26" s="29"/>
      <c r="I26" s="30"/>
      <c r="J26" s="30"/>
      <c r="K26" s="29"/>
      <c r="L26" s="29"/>
      <c r="M26" s="29"/>
      <c r="N26" s="29"/>
      <c r="O26" s="31"/>
      <c r="P26" s="31"/>
      <c r="Q26" s="29"/>
      <c r="R26" s="32">
        <v>0.7</v>
      </c>
      <c r="S26" s="33">
        <v>0.7</v>
      </c>
      <c r="T26" s="33">
        <v>1</v>
      </c>
      <c r="U26" s="34">
        <f t="shared" si="0"/>
        <v>142.85714285714286</v>
      </c>
      <c r="V26" s="29" t="s">
        <v>57</v>
      </c>
    </row>
    <row r="27" spans="1:22" ht="23.1" customHeight="1" x14ac:dyDescent="0.2">
      <c r="A27" s="25"/>
      <c r="B27" s="29"/>
      <c r="C27" s="29"/>
      <c r="D27" s="29"/>
      <c r="E27" s="29"/>
      <c r="F27" s="29"/>
      <c r="G27" s="29"/>
      <c r="H27" s="29"/>
      <c r="I27" s="30"/>
      <c r="J27" s="30"/>
      <c r="K27" s="29"/>
      <c r="L27" s="29"/>
      <c r="M27" s="29"/>
      <c r="N27" s="29"/>
      <c r="O27" s="31"/>
      <c r="P27" s="31"/>
      <c r="Q27" s="29"/>
      <c r="R27" s="32">
        <v>0.85611999999999999</v>
      </c>
      <c r="S27" s="33">
        <v>0.84650999999999998</v>
      </c>
      <c r="T27" s="33">
        <v>0.76585000000000003</v>
      </c>
      <c r="U27" s="34">
        <f t="shared" si="0"/>
        <v>90.471465192378119</v>
      </c>
      <c r="V27" s="29" t="s">
        <v>58</v>
      </c>
    </row>
    <row r="28" spans="1:22" ht="23.1" customHeight="1" x14ac:dyDescent="0.2">
      <c r="A28" s="25"/>
      <c r="B28" s="29"/>
      <c r="C28" s="29"/>
      <c r="D28" s="29"/>
      <c r="E28" s="29"/>
      <c r="F28" s="29"/>
      <c r="G28" s="29"/>
      <c r="H28" s="29"/>
      <c r="I28" s="30"/>
      <c r="J28" s="30"/>
      <c r="K28" s="29"/>
      <c r="L28" s="29"/>
      <c r="M28" s="29"/>
      <c r="N28" s="29"/>
      <c r="O28" s="31"/>
      <c r="P28" s="31"/>
      <c r="Q28" s="29"/>
      <c r="R28" s="32">
        <v>1.1200000000000001</v>
      </c>
      <c r="S28" s="33">
        <v>0.96</v>
      </c>
      <c r="T28" s="33">
        <v>0.91</v>
      </c>
      <c r="U28" s="34">
        <f t="shared" si="0"/>
        <v>94.791666666666671</v>
      </c>
      <c r="V28" s="29" t="s">
        <v>59</v>
      </c>
    </row>
    <row r="29" spans="1:22" ht="23.1" customHeight="1" x14ac:dyDescent="0.2">
      <c r="A29" s="25"/>
      <c r="B29" s="29"/>
      <c r="C29" s="29"/>
      <c r="D29" s="29"/>
      <c r="E29" s="29"/>
      <c r="F29" s="29"/>
      <c r="G29" s="29"/>
      <c r="H29" s="29"/>
      <c r="I29" s="30"/>
      <c r="J29" s="30"/>
      <c r="K29" s="29"/>
      <c r="L29" s="29"/>
      <c r="M29" s="29"/>
      <c r="N29" s="29"/>
      <c r="O29" s="31"/>
      <c r="P29" s="31"/>
      <c r="Q29" s="29"/>
      <c r="R29" s="32">
        <v>0.86</v>
      </c>
      <c r="S29" s="33">
        <v>1.89</v>
      </c>
      <c r="T29" s="33">
        <v>0.73</v>
      </c>
      <c r="U29" s="34">
        <f t="shared" si="0"/>
        <v>38.624338624338627</v>
      </c>
      <c r="V29" s="29" t="s">
        <v>60</v>
      </c>
    </row>
    <row r="30" spans="1:22" ht="23.1" customHeight="1" x14ac:dyDescent="0.2">
      <c r="A30" s="25"/>
      <c r="B30" s="29"/>
      <c r="C30" s="29"/>
      <c r="D30" s="29"/>
      <c r="E30" s="29"/>
      <c r="F30" s="29"/>
      <c r="G30" s="29"/>
      <c r="H30" s="29"/>
      <c r="I30" s="30"/>
      <c r="J30" s="30"/>
      <c r="K30" s="29"/>
      <c r="L30" s="29"/>
      <c r="M30" s="29"/>
      <c r="N30" s="29"/>
      <c r="O30" s="31"/>
      <c r="P30" s="31"/>
      <c r="Q30" s="29"/>
      <c r="R30" s="32">
        <v>41.5</v>
      </c>
      <c r="S30" s="33">
        <v>28.38</v>
      </c>
      <c r="T30" s="33">
        <v>95.69</v>
      </c>
      <c r="U30" s="34">
        <f t="shared" si="0"/>
        <v>337.17406624383369</v>
      </c>
      <c r="V30" s="29" t="s">
        <v>61</v>
      </c>
    </row>
    <row r="31" spans="1:22" ht="23.1" customHeight="1" x14ac:dyDescent="0.2">
      <c r="A31" s="25"/>
      <c r="B31" s="29"/>
      <c r="C31" s="29"/>
      <c r="D31" s="29"/>
      <c r="E31" s="29"/>
      <c r="F31" s="29"/>
      <c r="G31" s="29"/>
      <c r="H31" s="29"/>
      <c r="I31" s="30"/>
      <c r="J31" s="30"/>
      <c r="K31" s="29"/>
      <c r="L31" s="29"/>
      <c r="M31" s="29"/>
      <c r="N31" s="29"/>
      <c r="O31" s="31"/>
      <c r="P31" s="31"/>
      <c r="Q31" s="29"/>
      <c r="R31" s="32">
        <v>85.13</v>
      </c>
      <c r="S31" s="33">
        <v>88.59</v>
      </c>
      <c r="T31" s="33">
        <v>79.44</v>
      </c>
      <c r="U31" s="34">
        <f t="shared" si="0"/>
        <v>89.671520487639683</v>
      </c>
      <c r="V31" s="29" t="s">
        <v>62</v>
      </c>
    </row>
    <row r="32" spans="1:22" ht="23.1" customHeight="1" x14ac:dyDescent="0.2">
      <c r="A32" s="25"/>
      <c r="B32" s="29"/>
      <c r="C32" s="29"/>
      <c r="D32" s="29"/>
      <c r="E32" s="29"/>
      <c r="F32" s="29"/>
      <c r="G32" s="29"/>
      <c r="H32" s="29"/>
      <c r="I32" s="30"/>
      <c r="J32" s="30"/>
      <c r="K32" s="29"/>
      <c r="L32" s="29"/>
      <c r="M32" s="29"/>
      <c r="N32" s="29"/>
      <c r="O32" s="31"/>
      <c r="P32" s="31"/>
      <c r="Q32" s="29"/>
      <c r="R32" s="32">
        <v>3.6</v>
      </c>
      <c r="S32" s="33">
        <v>2.7</v>
      </c>
      <c r="T32" s="33">
        <v>1</v>
      </c>
      <c r="U32" s="34">
        <f t="shared" si="0"/>
        <v>37.037037037037038</v>
      </c>
      <c r="V32" s="29" t="s">
        <v>63</v>
      </c>
    </row>
    <row r="33" spans="1:22" ht="23.1" customHeight="1" x14ac:dyDescent="0.2">
      <c r="A33" s="25"/>
      <c r="B33" s="29"/>
      <c r="C33" s="29"/>
      <c r="D33" s="29"/>
      <c r="E33" s="29"/>
      <c r="F33" s="29"/>
      <c r="G33" s="29"/>
      <c r="H33" s="29"/>
      <c r="I33" s="30"/>
      <c r="J33" s="30"/>
      <c r="K33" s="29"/>
      <c r="L33" s="29"/>
      <c r="M33" s="29"/>
      <c r="N33" s="29"/>
      <c r="O33" s="31"/>
      <c r="P33" s="31"/>
      <c r="Q33" s="29"/>
      <c r="R33" s="32">
        <v>1.72</v>
      </c>
      <c r="S33" s="33">
        <v>1.72</v>
      </c>
      <c r="T33" s="33">
        <v>0.52</v>
      </c>
      <c r="U33" s="34">
        <f t="shared" si="0"/>
        <v>30.232558139534888</v>
      </c>
      <c r="V33" s="29" t="s">
        <v>64</v>
      </c>
    </row>
    <row r="34" spans="1:22" ht="23.1" customHeight="1" x14ac:dyDescent="0.2">
      <c r="A34" s="25"/>
      <c r="B34" s="29"/>
      <c r="C34" s="29"/>
      <c r="D34" s="29"/>
      <c r="E34" s="29"/>
      <c r="F34" s="29"/>
      <c r="G34" s="29"/>
      <c r="H34" s="29"/>
      <c r="I34" s="30"/>
      <c r="J34" s="30"/>
      <c r="K34" s="29"/>
      <c r="L34" s="29"/>
      <c r="M34" s="29"/>
      <c r="N34" s="29"/>
      <c r="O34" s="31"/>
      <c r="P34" s="31"/>
      <c r="Q34" s="29"/>
      <c r="R34" s="32">
        <v>0.82</v>
      </c>
      <c r="S34" s="33">
        <v>0.72</v>
      </c>
      <c r="T34" s="33">
        <v>0.84</v>
      </c>
      <c r="U34" s="34">
        <f t="shared" si="0"/>
        <v>116.66666666666667</v>
      </c>
      <c r="V34" s="29" t="s">
        <v>65</v>
      </c>
    </row>
    <row r="35" spans="1:22" ht="23.1" customHeight="1" x14ac:dyDescent="0.2">
      <c r="A35" s="25"/>
      <c r="B35" s="29"/>
      <c r="C35" s="29"/>
      <c r="D35" s="29"/>
      <c r="E35" s="29"/>
      <c r="F35" s="29"/>
      <c r="G35" s="29"/>
      <c r="H35" s="29"/>
      <c r="I35" s="30"/>
      <c r="J35" s="30"/>
      <c r="K35" s="29"/>
      <c r="L35" s="29"/>
      <c r="M35" s="29"/>
      <c r="N35" s="29"/>
      <c r="O35" s="31"/>
      <c r="P35" s="31"/>
      <c r="Q35" s="29"/>
      <c r="R35" s="32">
        <v>80</v>
      </c>
      <c r="S35" s="33">
        <v>8.4000000000000005E-2</v>
      </c>
      <c r="T35" s="33">
        <v>0.95</v>
      </c>
      <c r="U35" s="34">
        <f t="shared" si="0"/>
        <v>1130.9523809523807</v>
      </c>
      <c r="V35" s="29" t="s">
        <v>66</v>
      </c>
    </row>
    <row r="36" spans="1:22" ht="23.1" customHeight="1" x14ac:dyDescent="0.2">
      <c r="A36" s="25"/>
      <c r="B36" s="29"/>
      <c r="C36" s="29"/>
      <c r="D36" s="29"/>
      <c r="E36" s="29"/>
      <c r="F36" s="29"/>
      <c r="G36" s="29"/>
      <c r="H36" s="29"/>
      <c r="I36" s="30"/>
      <c r="J36" s="30"/>
      <c r="K36" s="29"/>
      <c r="L36" s="29"/>
      <c r="M36" s="29"/>
      <c r="N36" s="29"/>
      <c r="O36" s="31"/>
      <c r="P36" s="31"/>
      <c r="Q36" s="29"/>
      <c r="R36" s="32">
        <v>82</v>
      </c>
      <c r="S36" s="33">
        <v>82</v>
      </c>
      <c r="T36" s="33">
        <v>1.0900000000000001</v>
      </c>
      <c r="U36" s="34">
        <f t="shared" si="0"/>
        <v>1.3292682926829269</v>
      </c>
      <c r="V36" s="29" t="s">
        <v>67</v>
      </c>
    </row>
    <row r="37" spans="1:22" ht="23.1" customHeight="1" x14ac:dyDescent="0.2">
      <c r="A37" s="25"/>
      <c r="B37" s="29"/>
      <c r="C37" s="29"/>
      <c r="D37" s="29"/>
      <c r="E37" s="29"/>
      <c r="F37" s="29"/>
      <c r="G37" s="29"/>
      <c r="H37" s="29"/>
      <c r="I37" s="30"/>
      <c r="J37" s="30"/>
      <c r="K37" s="29"/>
      <c r="L37" s="29"/>
      <c r="M37" s="29"/>
      <c r="N37" s="29"/>
      <c r="O37" s="31"/>
      <c r="P37" s="31"/>
      <c r="Q37" s="29"/>
      <c r="R37" s="32">
        <v>1.18</v>
      </c>
      <c r="S37" s="33">
        <v>1.2</v>
      </c>
      <c r="T37" s="33">
        <v>1</v>
      </c>
      <c r="U37" s="34">
        <f t="shared" si="0"/>
        <v>83.333333333333343</v>
      </c>
      <c r="V37" s="29" t="s">
        <v>68</v>
      </c>
    </row>
    <row r="38" spans="1:22" ht="23.1" customHeight="1" x14ac:dyDescent="0.2">
      <c r="A38" s="25"/>
      <c r="B38" s="29"/>
      <c r="C38" s="29"/>
      <c r="D38" s="29"/>
      <c r="E38" s="29"/>
      <c r="F38" s="29"/>
      <c r="G38" s="29"/>
      <c r="H38" s="29"/>
      <c r="I38" s="30"/>
      <c r="J38" s="30"/>
      <c r="K38" s="29"/>
      <c r="L38" s="29"/>
      <c r="M38" s="29"/>
      <c r="N38" s="29"/>
      <c r="O38" s="31"/>
      <c r="P38" s="31"/>
      <c r="Q38" s="29"/>
      <c r="R38" s="32">
        <v>2.3988999999999998</v>
      </c>
      <c r="S38" s="33">
        <v>2.3967000000000001</v>
      </c>
      <c r="T38" s="33">
        <v>2</v>
      </c>
      <c r="U38" s="34">
        <f t="shared" si="0"/>
        <v>83.4480744356824</v>
      </c>
      <c r="V38" s="29" t="s">
        <v>69</v>
      </c>
    </row>
    <row r="39" spans="1:22" ht="23.1" customHeight="1" x14ac:dyDescent="0.2">
      <c r="A39" s="25"/>
      <c r="B39" s="29"/>
      <c r="C39" s="29"/>
      <c r="D39" s="29"/>
      <c r="E39" s="29"/>
      <c r="F39" s="29"/>
      <c r="G39" s="29"/>
      <c r="H39" s="29"/>
      <c r="I39" s="30"/>
      <c r="J39" s="30"/>
      <c r="K39" s="29"/>
      <c r="L39" s="29"/>
      <c r="M39" s="29"/>
      <c r="N39" s="29"/>
      <c r="O39" s="31"/>
      <c r="P39" s="31"/>
      <c r="Q39" s="29"/>
      <c r="R39" s="32">
        <v>0.67</v>
      </c>
      <c r="S39" s="33">
        <v>0.69</v>
      </c>
      <c r="T39" s="33">
        <v>0.43</v>
      </c>
      <c r="U39" s="34">
        <f t="shared" si="0"/>
        <v>62.318840579710141</v>
      </c>
      <c r="V39" s="29" t="s">
        <v>70</v>
      </c>
    </row>
    <row r="40" spans="1:22" ht="23.1" customHeight="1" x14ac:dyDescent="0.2">
      <c r="A40" s="25"/>
      <c r="B40" s="29"/>
      <c r="C40" s="29"/>
      <c r="D40" s="29"/>
      <c r="E40" s="29"/>
      <c r="F40" s="29"/>
      <c r="G40" s="29"/>
      <c r="H40" s="29"/>
      <c r="I40" s="30"/>
      <c r="J40" s="30"/>
      <c r="K40" s="29"/>
      <c r="L40" s="29"/>
      <c r="M40" s="29"/>
      <c r="N40" s="29"/>
      <c r="O40" s="31"/>
      <c r="P40" s="31"/>
      <c r="Q40" s="29"/>
      <c r="R40" s="32">
        <v>0.77</v>
      </c>
      <c r="S40" s="33">
        <v>0.74</v>
      </c>
      <c r="T40" s="33">
        <v>0.91</v>
      </c>
      <c r="U40" s="34">
        <f t="shared" si="0"/>
        <v>122.97297297297298</v>
      </c>
      <c r="V40" s="29" t="s">
        <v>71</v>
      </c>
    </row>
    <row r="41" spans="1:22" ht="23.1" customHeight="1" thickBot="1" x14ac:dyDescent="0.25">
      <c r="A41" s="25"/>
      <c r="B41" s="29"/>
      <c r="C41" s="29"/>
      <c r="D41" s="29"/>
      <c r="E41" s="29"/>
      <c r="F41" s="29"/>
      <c r="G41" s="29"/>
      <c r="H41" s="29"/>
      <c r="I41" s="30"/>
      <c r="J41" s="30"/>
      <c r="K41" s="29"/>
      <c r="L41" s="29"/>
      <c r="M41" s="29"/>
      <c r="N41" s="29"/>
      <c r="O41" s="31"/>
      <c r="P41" s="31"/>
      <c r="Q41" s="29"/>
      <c r="R41" s="32">
        <v>3.25</v>
      </c>
      <c r="S41" s="33">
        <v>1.44</v>
      </c>
      <c r="T41" s="33">
        <v>1.77</v>
      </c>
      <c r="U41" s="34">
        <f t="shared" si="0"/>
        <v>122.91666666666667</v>
      </c>
      <c r="V41" s="29" t="s">
        <v>72</v>
      </c>
    </row>
    <row r="42" spans="1:22" ht="75" customHeight="1" thickTop="1" thickBot="1" x14ac:dyDescent="0.25">
      <c r="A42" s="25"/>
      <c r="B42" s="26" t="s">
        <v>36</v>
      </c>
      <c r="C42" s="75" t="s">
        <v>73</v>
      </c>
      <c r="D42" s="75"/>
      <c r="E42" s="75"/>
      <c r="F42" s="75"/>
      <c r="G42" s="75"/>
      <c r="H42" s="75"/>
      <c r="I42" s="75" t="s">
        <v>74</v>
      </c>
      <c r="J42" s="75"/>
      <c r="K42" s="75"/>
      <c r="L42" s="75" t="s">
        <v>75</v>
      </c>
      <c r="M42" s="75"/>
      <c r="N42" s="75"/>
      <c r="O42" s="75"/>
      <c r="P42" s="27" t="s">
        <v>76</v>
      </c>
      <c r="Q42" s="27" t="s">
        <v>77</v>
      </c>
      <c r="R42" s="27">
        <v>85.331173103448265</v>
      </c>
      <c r="S42" s="27">
        <v>88.098753793103441</v>
      </c>
      <c r="T42" s="27">
        <v>105.75665931034483</v>
      </c>
      <c r="U42" s="27">
        <f t="shared" si="0"/>
        <v>120.04330907870764</v>
      </c>
      <c r="V42" s="28" t="s">
        <v>42</v>
      </c>
    </row>
    <row r="43" spans="1:22" ht="23.1" customHeight="1" thickTop="1" thickBot="1" x14ac:dyDescent="0.25">
      <c r="A43" s="25"/>
      <c r="B43" s="72" t="s">
        <v>43</v>
      </c>
      <c r="C43" s="73"/>
      <c r="D43" s="73"/>
      <c r="E43" s="73"/>
      <c r="F43" s="73"/>
      <c r="G43" s="73"/>
      <c r="H43" s="73"/>
      <c r="I43" s="73"/>
      <c r="J43" s="73"/>
      <c r="K43" s="73"/>
      <c r="L43" s="73"/>
      <c r="M43" s="73"/>
      <c r="N43" s="73"/>
      <c r="O43" s="73"/>
      <c r="P43" s="73"/>
      <c r="Q43" s="73"/>
      <c r="R43" s="73"/>
      <c r="S43" s="73"/>
      <c r="T43" s="73"/>
      <c r="U43" s="73"/>
      <c r="V43" s="74"/>
    </row>
    <row r="44" spans="1:22" ht="23.1" customHeight="1" x14ac:dyDescent="0.2">
      <c r="A44" s="25"/>
      <c r="B44" s="29"/>
      <c r="C44" s="29"/>
      <c r="D44" s="29"/>
      <c r="E44" s="29"/>
      <c r="F44" s="29"/>
      <c r="G44" s="29"/>
      <c r="H44" s="29"/>
      <c r="I44" s="30"/>
      <c r="J44" s="30"/>
      <c r="K44" s="29"/>
      <c r="L44" s="29"/>
      <c r="M44" s="29"/>
      <c r="N44" s="29"/>
      <c r="O44" s="31"/>
      <c r="P44" s="31"/>
      <c r="Q44" s="29"/>
      <c r="R44" s="32">
        <v>18.100000000000001</v>
      </c>
      <c r="S44" s="33">
        <v>18.100000000000001</v>
      </c>
      <c r="T44" s="33">
        <v>17.100000000000001</v>
      </c>
      <c r="U44" s="34">
        <f t="shared" ref="U44:U73" si="1">IF(ISERROR(T44/S44),"N/A",T44/S44*100)</f>
        <v>94.475138121546962</v>
      </c>
      <c r="V44" s="29" t="s">
        <v>60</v>
      </c>
    </row>
    <row r="45" spans="1:22" ht="23.1" customHeight="1" x14ac:dyDescent="0.2">
      <c r="A45" s="25"/>
      <c r="B45" s="29"/>
      <c r="C45" s="29"/>
      <c r="D45" s="29"/>
      <c r="E45" s="29"/>
      <c r="F45" s="29"/>
      <c r="G45" s="29"/>
      <c r="H45" s="29"/>
      <c r="I45" s="30"/>
      <c r="J45" s="30"/>
      <c r="K45" s="29"/>
      <c r="L45" s="29"/>
      <c r="M45" s="29"/>
      <c r="N45" s="29"/>
      <c r="O45" s="31"/>
      <c r="P45" s="31"/>
      <c r="Q45" s="29"/>
      <c r="R45" s="32">
        <v>10</v>
      </c>
      <c r="S45" s="33">
        <v>10</v>
      </c>
      <c r="T45" s="33">
        <v>9.64</v>
      </c>
      <c r="U45" s="34">
        <f t="shared" si="1"/>
        <v>96.4</v>
      </c>
      <c r="V45" s="29" t="s">
        <v>69</v>
      </c>
    </row>
    <row r="46" spans="1:22" ht="23.1" customHeight="1" x14ac:dyDescent="0.2">
      <c r="A46" s="25"/>
      <c r="B46" s="29"/>
      <c r="C46" s="29"/>
      <c r="D46" s="29"/>
      <c r="E46" s="29"/>
      <c r="F46" s="29"/>
      <c r="G46" s="29"/>
      <c r="H46" s="29"/>
      <c r="I46" s="30"/>
      <c r="J46" s="30"/>
      <c r="K46" s="29"/>
      <c r="L46" s="29"/>
      <c r="M46" s="29"/>
      <c r="N46" s="29"/>
      <c r="O46" s="31"/>
      <c r="P46" s="31"/>
      <c r="Q46" s="29"/>
      <c r="R46" s="32">
        <v>0</v>
      </c>
      <c r="S46" s="33">
        <v>94.11</v>
      </c>
      <c r="T46" s="33">
        <v>92.6</v>
      </c>
      <c r="U46" s="34">
        <f t="shared" si="1"/>
        <v>98.395494633939009</v>
      </c>
      <c r="V46" s="29" t="s">
        <v>53</v>
      </c>
    </row>
    <row r="47" spans="1:22" ht="23.1" customHeight="1" x14ac:dyDescent="0.2">
      <c r="A47" s="25"/>
      <c r="B47" s="29"/>
      <c r="C47" s="29"/>
      <c r="D47" s="29"/>
      <c r="E47" s="29"/>
      <c r="F47" s="29"/>
      <c r="G47" s="29"/>
      <c r="H47" s="29"/>
      <c r="I47" s="30"/>
      <c r="J47" s="30"/>
      <c r="K47" s="29"/>
      <c r="L47" s="29"/>
      <c r="M47" s="29"/>
      <c r="N47" s="29"/>
      <c r="O47" s="31"/>
      <c r="P47" s="31"/>
      <c r="Q47" s="29"/>
      <c r="R47" s="32">
        <v>0.41402</v>
      </c>
      <c r="S47" s="33">
        <v>0.51385999999999998</v>
      </c>
      <c r="T47" s="33">
        <v>0.77312000000000003</v>
      </c>
      <c r="U47" s="34">
        <f t="shared" si="1"/>
        <v>150.45343089557468</v>
      </c>
      <c r="V47" s="29" t="s">
        <v>58</v>
      </c>
    </row>
    <row r="48" spans="1:22" ht="23.1" customHeight="1" x14ac:dyDescent="0.2">
      <c r="A48" s="25"/>
      <c r="B48" s="29"/>
      <c r="C48" s="29"/>
      <c r="D48" s="29"/>
      <c r="E48" s="29"/>
      <c r="F48" s="29"/>
      <c r="G48" s="29"/>
      <c r="H48" s="29"/>
      <c r="I48" s="30"/>
      <c r="J48" s="30"/>
      <c r="K48" s="29"/>
      <c r="L48" s="29"/>
      <c r="M48" s="29"/>
      <c r="N48" s="29"/>
      <c r="O48" s="31"/>
      <c r="P48" s="31"/>
      <c r="Q48" s="29"/>
      <c r="R48" s="32">
        <v>9.58</v>
      </c>
      <c r="S48" s="33">
        <v>8.33</v>
      </c>
      <c r="T48" s="33">
        <v>13.16</v>
      </c>
      <c r="U48" s="34">
        <f t="shared" si="1"/>
        <v>157.98319327731093</v>
      </c>
      <c r="V48" s="29" t="s">
        <v>45</v>
      </c>
    </row>
    <row r="49" spans="1:22" ht="23.1" customHeight="1" x14ac:dyDescent="0.2">
      <c r="A49" s="25"/>
      <c r="B49" s="29"/>
      <c r="C49" s="29"/>
      <c r="D49" s="29"/>
      <c r="E49" s="29"/>
      <c r="F49" s="29"/>
      <c r="G49" s="29"/>
      <c r="H49" s="29"/>
      <c r="I49" s="30"/>
      <c r="J49" s="30"/>
      <c r="K49" s="29"/>
      <c r="L49" s="29"/>
      <c r="M49" s="29"/>
      <c r="N49" s="29"/>
      <c r="O49" s="31"/>
      <c r="P49" s="31"/>
      <c r="Q49" s="29"/>
      <c r="R49" s="32">
        <v>1.9</v>
      </c>
      <c r="S49" s="33">
        <v>2</v>
      </c>
      <c r="T49" s="33">
        <v>15.41</v>
      </c>
      <c r="U49" s="34">
        <f t="shared" si="1"/>
        <v>770.5</v>
      </c>
      <c r="V49" s="29" t="s">
        <v>65</v>
      </c>
    </row>
    <row r="50" spans="1:22" ht="23.1" customHeight="1" x14ac:dyDescent="0.2">
      <c r="A50" s="25"/>
      <c r="B50" s="29"/>
      <c r="C50" s="29"/>
      <c r="D50" s="29"/>
      <c r="E50" s="29"/>
      <c r="F50" s="29"/>
      <c r="G50" s="29"/>
      <c r="H50" s="29"/>
      <c r="I50" s="30"/>
      <c r="J50" s="30"/>
      <c r="K50" s="29"/>
      <c r="L50" s="29"/>
      <c r="M50" s="29"/>
      <c r="N50" s="29"/>
      <c r="O50" s="31"/>
      <c r="P50" s="31"/>
      <c r="Q50" s="29"/>
      <c r="R50" s="32">
        <v>0.73</v>
      </c>
      <c r="S50" s="33">
        <v>0.43</v>
      </c>
      <c r="T50" s="33">
        <v>11.08</v>
      </c>
      <c r="U50" s="34">
        <f t="shared" si="1"/>
        <v>2576.7441860465115</v>
      </c>
      <c r="V50" s="29" t="s">
        <v>54</v>
      </c>
    </row>
    <row r="51" spans="1:22" ht="23.1" customHeight="1" x14ac:dyDescent="0.2">
      <c r="A51" s="25"/>
      <c r="B51" s="29"/>
      <c r="C51" s="29"/>
      <c r="D51" s="29"/>
      <c r="E51" s="29"/>
      <c r="F51" s="29"/>
      <c r="G51" s="29"/>
      <c r="H51" s="29"/>
      <c r="I51" s="30"/>
      <c r="J51" s="30"/>
      <c r="K51" s="29"/>
      <c r="L51" s="29"/>
      <c r="M51" s="29"/>
      <c r="N51" s="29"/>
      <c r="O51" s="31"/>
      <c r="P51" s="31"/>
      <c r="Q51" s="29"/>
      <c r="R51" s="32">
        <v>1.62</v>
      </c>
      <c r="S51" s="33">
        <v>0.75</v>
      </c>
      <c r="T51" s="33">
        <v>4.45</v>
      </c>
      <c r="U51" s="34">
        <f t="shared" si="1"/>
        <v>593.33333333333337</v>
      </c>
      <c r="V51" s="29" t="s">
        <v>55</v>
      </c>
    </row>
    <row r="52" spans="1:22" ht="23.1" customHeight="1" x14ac:dyDescent="0.2">
      <c r="A52" s="25"/>
      <c r="B52" s="29"/>
      <c r="C52" s="29"/>
      <c r="D52" s="29"/>
      <c r="E52" s="29"/>
      <c r="F52" s="29"/>
      <c r="G52" s="29"/>
      <c r="H52" s="29"/>
      <c r="I52" s="30"/>
      <c r="J52" s="30"/>
      <c r="K52" s="29"/>
      <c r="L52" s="29"/>
      <c r="M52" s="29"/>
      <c r="N52" s="29"/>
      <c r="O52" s="31"/>
      <c r="P52" s="31"/>
      <c r="Q52" s="29"/>
      <c r="R52" s="32">
        <v>7.5</v>
      </c>
      <c r="S52" s="33">
        <v>7.5</v>
      </c>
      <c r="T52" s="33">
        <v>17.22</v>
      </c>
      <c r="U52" s="34">
        <f t="shared" si="1"/>
        <v>229.6</v>
      </c>
      <c r="V52" s="29" t="s">
        <v>72</v>
      </c>
    </row>
    <row r="53" spans="1:22" ht="23.1" customHeight="1" x14ac:dyDescent="0.2">
      <c r="A53" s="25"/>
      <c r="B53" s="29"/>
      <c r="C53" s="29"/>
      <c r="D53" s="29"/>
      <c r="E53" s="29"/>
      <c r="F53" s="29"/>
      <c r="G53" s="29"/>
      <c r="H53" s="29"/>
      <c r="I53" s="30"/>
      <c r="J53" s="30"/>
      <c r="K53" s="29"/>
      <c r="L53" s="29"/>
      <c r="M53" s="29"/>
      <c r="N53" s="29"/>
      <c r="O53" s="31"/>
      <c r="P53" s="31"/>
      <c r="Q53" s="29"/>
      <c r="R53" s="32">
        <v>16.04</v>
      </c>
      <c r="S53" s="33">
        <v>8.5</v>
      </c>
      <c r="T53" s="33">
        <v>7.46</v>
      </c>
      <c r="U53" s="34">
        <f t="shared" si="1"/>
        <v>87.764705882352942</v>
      </c>
      <c r="V53" s="29" t="s">
        <v>46</v>
      </c>
    </row>
    <row r="54" spans="1:22" ht="23.1" customHeight="1" x14ac:dyDescent="0.2">
      <c r="A54" s="25"/>
      <c r="B54" s="29"/>
      <c r="C54" s="29"/>
      <c r="D54" s="29"/>
      <c r="E54" s="29"/>
      <c r="F54" s="29"/>
      <c r="G54" s="29"/>
      <c r="H54" s="29"/>
      <c r="I54" s="30"/>
      <c r="J54" s="30"/>
      <c r="K54" s="29"/>
      <c r="L54" s="29"/>
      <c r="M54" s="29"/>
      <c r="N54" s="29"/>
      <c r="O54" s="31"/>
      <c r="P54" s="31"/>
      <c r="Q54" s="29"/>
      <c r="R54" s="32">
        <v>12.04</v>
      </c>
      <c r="S54" s="33">
        <v>12</v>
      </c>
      <c r="T54" s="33">
        <v>14</v>
      </c>
      <c r="U54" s="34">
        <f t="shared" si="1"/>
        <v>116.66666666666667</v>
      </c>
      <c r="V54" s="29" t="s">
        <v>59</v>
      </c>
    </row>
    <row r="55" spans="1:22" ht="23.1" customHeight="1" x14ac:dyDescent="0.2">
      <c r="A55" s="25"/>
      <c r="B55" s="29"/>
      <c r="C55" s="29"/>
      <c r="D55" s="29"/>
      <c r="E55" s="29"/>
      <c r="F55" s="29"/>
      <c r="G55" s="29"/>
      <c r="H55" s="29"/>
      <c r="I55" s="30"/>
      <c r="J55" s="30"/>
      <c r="K55" s="29"/>
      <c r="L55" s="29"/>
      <c r="M55" s="29"/>
      <c r="N55" s="29"/>
      <c r="O55" s="31"/>
      <c r="P55" s="31"/>
      <c r="Q55" s="29"/>
      <c r="R55" s="32">
        <v>24.19</v>
      </c>
      <c r="S55" s="33">
        <v>23.41</v>
      </c>
      <c r="T55" s="33">
        <v>32.47</v>
      </c>
      <c r="U55" s="34">
        <f t="shared" si="1"/>
        <v>138.70140965399403</v>
      </c>
      <c r="V55" s="29" t="s">
        <v>71</v>
      </c>
    </row>
    <row r="56" spans="1:22" ht="23.1" customHeight="1" x14ac:dyDescent="0.2">
      <c r="A56" s="25"/>
      <c r="B56" s="29"/>
      <c r="C56" s="29"/>
      <c r="D56" s="29"/>
      <c r="E56" s="29"/>
      <c r="F56" s="29"/>
      <c r="G56" s="29"/>
      <c r="H56" s="29"/>
      <c r="I56" s="30"/>
      <c r="J56" s="30"/>
      <c r="K56" s="29"/>
      <c r="L56" s="29"/>
      <c r="M56" s="29"/>
      <c r="N56" s="29"/>
      <c r="O56" s="31"/>
      <c r="P56" s="31"/>
      <c r="Q56" s="29"/>
      <c r="R56" s="32">
        <v>6.3</v>
      </c>
      <c r="S56" s="33">
        <v>3.85</v>
      </c>
      <c r="T56" s="33">
        <v>1.56</v>
      </c>
      <c r="U56" s="34">
        <f t="shared" si="1"/>
        <v>40.519480519480524</v>
      </c>
      <c r="V56" s="29" t="s">
        <v>66</v>
      </c>
    </row>
    <row r="57" spans="1:22" ht="23.1" customHeight="1" x14ac:dyDescent="0.2">
      <c r="A57" s="25"/>
      <c r="B57" s="29"/>
      <c r="C57" s="29"/>
      <c r="D57" s="29"/>
      <c r="E57" s="29"/>
      <c r="F57" s="29"/>
      <c r="G57" s="29"/>
      <c r="H57" s="29"/>
      <c r="I57" s="30"/>
      <c r="J57" s="30"/>
      <c r="K57" s="29"/>
      <c r="L57" s="29"/>
      <c r="M57" s="29"/>
      <c r="N57" s="29"/>
      <c r="O57" s="31"/>
      <c r="P57" s="31"/>
      <c r="Q57" s="29"/>
      <c r="R57" s="32">
        <v>4.5999999999999996</v>
      </c>
      <c r="S57" s="33">
        <v>4.5999999999999996</v>
      </c>
      <c r="T57" s="33">
        <v>4.5</v>
      </c>
      <c r="U57" s="34">
        <f t="shared" si="1"/>
        <v>97.826086956521749</v>
      </c>
      <c r="V57" s="29" t="s">
        <v>49</v>
      </c>
    </row>
    <row r="58" spans="1:22" ht="23.1" customHeight="1" x14ac:dyDescent="0.2">
      <c r="A58" s="25"/>
      <c r="B58" s="29"/>
      <c r="C58" s="29"/>
      <c r="D58" s="29"/>
      <c r="E58" s="29"/>
      <c r="F58" s="29"/>
      <c r="G58" s="29"/>
      <c r="H58" s="29"/>
      <c r="I58" s="30"/>
      <c r="J58" s="30"/>
      <c r="K58" s="29"/>
      <c r="L58" s="29"/>
      <c r="M58" s="29"/>
      <c r="N58" s="29"/>
      <c r="O58" s="31"/>
      <c r="P58" s="31"/>
      <c r="Q58" s="29"/>
      <c r="R58" s="32">
        <v>3.38</v>
      </c>
      <c r="S58" s="33">
        <v>3.01</v>
      </c>
      <c r="T58" s="33">
        <v>4.16</v>
      </c>
      <c r="U58" s="34">
        <f t="shared" si="1"/>
        <v>138.20598006644519</v>
      </c>
      <c r="V58" s="29" t="s">
        <v>47</v>
      </c>
    </row>
    <row r="59" spans="1:22" ht="23.1" customHeight="1" x14ac:dyDescent="0.2">
      <c r="A59" s="25"/>
      <c r="B59" s="29"/>
      <c r="C59" s="29"/>
      <c r="D59" s="29"/>
      <c r="E59" s="29"/>
      <c r="F59" s="29"/>
      <c r="G59" s="29"/>
      <c r="H59" s="29"/>
      <c r="I59" s="30"/>
      <c r="J59" s="30"/>
      <c r="K59" s="29"/>
      <c r="L59" s="29"/>
      <c r="M59" s="29"/>
      <c r="N59" s="29"/>
      <c r="O59" s="31"/>
      <c r="P59" s="31"/>
      <c r="Q59" s="29"/>
      <c r="R59" s="32">
        <v>2.33</v>
      </c>
      <c r="S59" s="33">
        <v>1.94</v>
      </c>
      <c r="T59" s="33">
        <v>5.19</v>
      </c>
      <c r="U59" s="34">
        <f t="shared" si="1"/>
        <v>267.5257731958763</v>
      </c>
      <c r="V59" s="29" t="s">
        <v>62</v>
      </c>
    </row>
    <row r="60" spans="1:22" ht="23.1" customHeight="1" x14ac:dyDescent="0.2">
      <c r="A60" s="25"/>
      <c r="B60" s="29"/>
      <c r="C60" s="29"/>
      <c r="D60" s="29"/>
      <c r="E60" s="29"/>
      <c r="F60" s="29"/>
      <c r="G60" s="29"/>
      <c r="H60" s="29"/>
      <c r="I60" s="30"/>
      <c r="J60" s="30"/>
      <c r="K60" s="29"/>
      <c r="L60" s="29"/>
      <c r="M60" s="29"/>
      <c r="N60" s="29"/>
      <c r="O60" s="31"/>
      <c r="P60" s="31"/>
      <c r="Q60" s="29"/>
      <c r="R60" s="32">
        <v>9.5</v>
      </c>
      <c r="S60" s="33">
        <v>9.5</v>
      </c>
      <c r="T60" s="33">
        <v>12.52</v>
      </c>
      <c r="U60" s="34">
        <f t="shared" si="1"/>
        <v>131.78947368421052</v>
      </c>
      <c r="V60" s="29" t="s">
        <v>48</v>
      </c>
    </row>
    <row r="61" spans="1:22" ht="23.1" customHeight="1" x14ac:dyDescent="0.2">
      <c r="A61" s="25"/>
      <c r="B61" s="29"/>
      <c r="C61" s="29"/>
      <c r="D61" s="29"/>
      <c r="E61" s="29"/>
      <c r="F61" s="29"/>
      <c r="G61" s="29"/>
      <c r="H61" s="29"/>
      <c r="I61" s="30"/>
      <c r="J61" s="30"/>
      <c r="K61" s="29"/>
      <c r="L61" s="29"/>
      <c r="M61" s="29"/>
      <c r="N61" s="29"/>
      <c r="O61" s="31"/>
      <c r="P61" s="31"/>
      <c r="Q61" s="29"/>
      <c r="R61" s="32">
        <v>2.4</v>
      </c>
      <c r="S61" s="33">
        <v>4.9000000000000004</v>
      </c>
      <c r="T61" s="33">
        <v>15.6</v>
      </c>
      <c r="U61" s="34">
        <f t="shared" si="1"/>
        <v>318.36734693877548</v>
      </c>
      <c r="V61" s="29" t="s">
        <v>56</v>
      </c>
    </row>
    <row r="62" spans="1:22" ht="23.1" customHeight="1" x14ac:dyDescent="0.2">
      <c r="A62" s="25"/>
      <c r="B62" s="29"/>
      <c r="C62" s="29"/>
      <c r="D62" s="29"/>
      <c r="E62" s="29"/>
      <c r="F62" s="29"/>
      <c r="G62" s="29"/>
      <c r="H62" s="29"/>
      <c r="I62" s="30"/>
      <c r="J62" s="30"/>
      <c r="K62" s="29"/>
      <c r="L62" s="29"/>
      <c r="M62" s="29"/>
      <c r="N62" s="29"/>
      <c r="O62" s="31"/>
      <c r="P62" s="31"/>
      <c r="Q62" s="29"/>
      <c r="R62" s="32">
        <v>3.95</v>
      </c>
      <c r="S62" s="33">
        <v>8.02</v>
      </c>
      <c r="T62" s="33">
        <v>59.5</v>
      </c>
      <c r="U62" s="34">
        <f t="shared" si="1"/>
        <v>741.89526184538659</v>
      </c>
      <c r="V62" s="29" t="s">
        <v>70</v>
      </c>
    </row>
    <row r="63" spans="1:22" ht="23.1" customHeight="1" x14ac:dyDescent="0.2">
      <c r="A63" s="25"/>
      <c r="B63" s="29"/>
      <c r="C63" s="29"/>
      <c r="D63" s="29"/>
      <c r="E63" s="29"/>
      <c r="F63" s="29"/>
      <c r="G63" s="29"/>
      <c r="H63" s="29"/>
      <c r="I63" s="30"/>
      <c r="J63" s="30"/>
      <c r="K63" s="29"/>
      <c r="L63" s="29"/>
      <c r="M63" s="29"/>
      <c r="N63" s="29"/>
      <c r="O63" s="31"/>
      <c r="P63" s="31"/>
      <c r="Q63" s="29"/>
      <c r="R63" s="32">
        <v>30</v>
      </c>
      <c r="S63" s="33">
        <v>30</v>
      </c>
      <c r="T63" s="33">
        <v>27.1</v>
      </c>
      <c r="U63" s="34">
        <f t="shared" si="1"/>
        <v>90.333333333333343</v>
      </c>
      <c r="V63" s="29" t="s">
        <v>51</v>
      </c>
    </row>
    <row r="64" spans="1:22" ht="23.1" customHeight="1" x14ac:dyDescent="0.2">
      <c r="A64" s="25"/>
      <c r="B64" s="29"/>
      <c r="C64" s="29"/>
      <c r="D64" s="29"/>
      <c r="E64" s="29"/>
      <c r="F64" s="29"/>
      <c r="G64" s="29"/>
      <c r="H64" s="29"/>
      <c r="I64" s="30"/>
      <c r="J64" s="30"/>
      <c r="K64" s="29"/>
      <c r="L64" s="29"/>
      <c r="M64" s="29"/>
      <c r="N64" s="29"/>
      <c r="O64" s="31"/>
      <c r="P64" s="31"/>
      <c r="Q64" s="29"/>
      <c r="R64" s="32">
        <v>25</v>
      </c>
      <c r="S64" s="33">
        <v>25</v>
      </c>
      <c r="T64" s="33">
        <v>12.23</v>
      </c>
      <c r="U64" s="34">
        <f t="shared" si="1"/>
        <v>48.92</v>
      </c>
      <c r="V64" s="29" t="s">
        <v>64</v>
      </c>
    </row>
    <row r="65" spans="1:22" ht="23.1" customHeight="1" x14ac:dyDescent="0.2">
      <c r="A65" s="25"/>
      <c r="B65" s="29"/>
      <c r="C65" s="29"/>
      <c r="D65" s="29"/>
      <c r="E65" s="29"/>
      <c r="F65" s="29"/>
      <c r="G65" s="29"/>
      <c r="H65" s="29"/>
      <c r="I65" s="30"/>
      <c r="J65" s="30"/>
      <c r="K65" s="29"/>
      <c r="L65" s="29"/>
      <c r="M65" s="29"/>
      <c r="N65" s="29"/>
      <c r="O65" s="31"/>
      <c r="P65" s="31"/>
      <c r="Q65" s="29"/>
      <c r="R65" s="32">
        <v>40</v>
      </c>
      <c r="S65" s="33">
        <v>33.299999999999997</v>
      </c>
      <c r="T65" s="33">
        <v>41.7</v>
      </c>
      <c r="U65" s="34">
        <f t="shared" si="1"/>
        <v>125.22522522522523</v>
      </c>
      <c r="V65" s="29" t="s">
        <v>50</v>
      </c>
    </row>
    <row r="66" spans="1:22" ht="23.1" customHeight="1" x14ac:dyDescent="0.2">
      <c r="A66" s="25"/>
      <c r="B66" s="29"/>
      <c r="C66" s="29"/>
      <c r="D66" s="29"/>
      <c r="E66" s="29"/>
      <c r="F66" s="29"/>
      <c r="G66" s="29"/>
      <c r="H66" s="29"/>
      <c r="I66" s="30"/>
      <c r="J66" s="30"/>
      <c r="K66" s="29"/>
      <c r="L66" s="29"/>
      <c r="M66" s="29"/>
      <c r="N66" s="29"/>
      <c r="O66" s="31"/>
      <c r="P66" s="31"/>
      <c r="Q66" s="29"/>
      <c r="R66" s="32">
        <v>7.78</v>
      </c>
      <c r="S66" s="33">
        <v>7.78</v>
      </c>
      <c r="T66" s="33">
        <v>9.5500000000000007</v>
      </c>
      <c r="U66" s="34">
        <f t="shared" si="1"/>
        <v>122.75064267352185</v>
      </c>
      <c r="V66" s="29" t="s">
        <v>68</v>
      </c>
    </row>
    <row r="67" spans="1:22" ht="23.1" customHeight="1" x14ac:dyDescent="0.2">
      <c r="A67" s="25"/>
      <c r="B67" s="29"/>
      <c r="C67" s="29"/>
      <c r="D67" s="29"/>
      <c r="E67" s="29"/>
      <c r="F67" s="29"/>
      <c r="G67" s="29"/>
      <c r="H67" s="29"/>
      <c r="I67" s="30"/>
      <c r="J67" s="30"/>
      <c r="K67" s="29"/>
      <c r="L67" s="29"/>
      <c r="M67" s="29"/>
      <c r="N67" s="29"/>
      <c r="O67" s="31"/>
      <c r="P67" s="31"/>
      <c r="Q67" s="29"/>
      <c r="R67" s="32">
        <v>0.25</v>
      </c>
      <c r="S67" s="33">
        <v>0.31</v>
      </c>
      <c r="T67" s="33">
        <v>0.8</v>
      </c>
      <c r="U67" s="34">
        <f t="shared" si="1"/>
        <v>258.06451612903231</v>
      </c>
      <c r="V67" s="29" t="s">
        <v>57</v>
      </c>
    </row>
    <row r="68" spans="1:22" ht="23.1" customHeight="1" x14ac:dyDescent="0.2">
      <c r="A68" s="25"/>
      <c r="B68" s="29"/>
      <c r="C68" s="29"/>
      <c r="D68" s="29"/>
      <c r="E68" s="29"/>
      <c r="F68" s="29"/>
      <c r="G68" s="29"/>
      <c r="H68" s="29"/>
      <c r="I68" s="30"/>
      <c r="J68" s="30"/>
      <c r="K68" s="29"/>
      <c r="L68" s="29"/>
      <c r="M68" s="29"/>
      <c r="N68" s="29"/>
      <c r="O68" s="31"/>
      <c r="P68" s="31"/>
      <c r="Q68" s="29"/>
      <c r="R68" s="32">
        <v>0</v>
      </c>
      <c r="S68" s="33">
        <v>0</v>
      </c>
      <c r="T68" s="33">
        <v>0</v>
      </c>
      <c r="U68" s="34" t="str">
        <f t="shared" si="1"/>
        <v>N/A</v>
      </c>
      <c r="V68" s="29" t="s">
        <v>44</v>
      </c>
    </row>
    <row r="69" spans="1:22" ht="23.1" customHeight="1" x14ac:dyDescent="0.2">
      <c r="A69" s="25"/>
      <c r="B69" s="29"/>
      <c r="C69" s="29"/>
      <c r="D69" s="29"/>
      <c r="E69" s="29"/>
      <c r="F69" s="29"/>
      <c r="G69" s="29"/>
      <c r="H69" s="29"/>
      <c r="I69" s="30"/>
      <c r="J69" s="30"/>
      <c r="K69" s="29"/>
      <c r="L69" s="29"/>
      <c r="M69" s="29"/>
      <c r="N69" s="29"/>
      <c r="O69" s="31"/>
      <c r="P69" s="31"/>
      <c r="Q69" s="29"/>
      <c r="R69" s="32">
        <v>29</v>
      </c>
      <c r="S69" s="33">
        <v>29</v>
      </c>
      <c r="T69" s="33">
        <v>24</v>
      </c>
      <c r="U69" s="34">
        <f t="shared" si="1"/>
        <v>82.758620689655174</v>
      </c>
      <c r="V69" s="29" t="s">
        <v>67</v>
      </c>
    </row>
    <row r="70" spans="1:22" ht="23.1" customHeight="1" x14ac:dyDescent="0.2">
      <c r="A70" s="25"/>
      <c r="B70" s="29"/>
      <c r="C70" s="29"/>
      <c r="D70" s="29"/>
      <c r="E70" s="29"/>
      <c r="F70" s="29"/>
      <c r="G70" s="29"/>
      <c r="H70" s="29"/>
      <c r="I70" s="30"/>
      <c r="J70" s="30"/>
      <c r="K70" s="29"/>
      <c r="L70" s="29"/>
      <c r="M70" s="29"/>
      <c r="N70" s="29"/>
      <c r="O70" s="31"/>
      <c r="P70" s="31"/>
      <c r="Q70" s="29"/>
      <c r="R70" s="32">
        <v>6</v>
      </c>
      <c r="S70" s="33">
        <v>6.01</v>
      </c>
      <c r="T70" s="33">
        <v>5.89</v>
      </c>
      <c r="U70" s="34">
        <f t="shared" si="1"/>
        <v>98.003327787021632</v>
      </c>
      <c r="V70" s="29" t="s">
        <v>61</v>
      </c>
    </row>
    <row r="71" spans="1:22" ht="23.1" customHeight="1" x14ac:dyDescent="0.2">
      <c r="A71" s="25"/>
      <c r="B71" s="29"/>
      <c r="C71" s="29"/>
      <c r="D71" s="29"/>
      <c r="E71" s="29"/>
      <c r="F71" s="29"/>
      <c r="G71" s="29"/>
      <c r="H71" s="29"/>
      <c r="I71" s="30"/>
      <c r="J71" s="30"/>
      <c r="K71" s="29"/>
      <c r="L71" s="29"/>
      <c r="M71" s="29"/>
      <c r="N71" s="29"/>
      <c r="O71" s="31"/>
      <c r="P71" s="31"/>
      <c r="Q71" s="29"/>
      <c r="R71" s="32">
        <v>2</v>
      </c>
      <c r="S71" s="33">
        <v>2</v>
      </c>
      <c r="T71" s="33">
        <v>7.28</v>
      </c>
      <c r="U71" s="34">
        <f t="shared" si="1"/>
        <v>364</v>
      </c>
      <c r="V71" s="29" t="s">
        <v>63</v>
      </c>
    </row>
    <row r="72" spans="1:22" ht="23.1" customHeight="1" thickBot="1" x14ac:dyDescent="0.25">
      <c r="A72" s="25"/>
      <c r="B72" s="29"/>
      <c r="C72" s="29"/>
      <c r="D72" s="29"/>
      <c r="E72" s="29"/>
      <c r="F72" s="29"/>
      <c r="G72" s="29"/>
      <c r="H72" s="29"/>
      <c r="I72" s="30"/>
      <c r="J72" s="30"/>
      <c r="K72" s="29"/>
      <c r="L72" s="29"/>
      <c r="M72" s="29"/>
      <c r="N72" s="29"/>
      <c r="O72" s="31"/>
      <c r="P72" s="31"/>
      <c r="Q72" s="29"/>
      <c r="R72" s="32">
        <v>2200</v>
      </c>
      <c r="S72" s="33">
        <v>2200</v>
      </c>
      <c r="T72" s="33">
        <v>2600</v>
      </c>
      <c r="U72" s="34">
        <f t="shared" si="1"/>
        <v>118.18181818181819</v>
      </c>
      <c r="V72" s="29" t="s">
        <v>52</v>
      </c>
    </row>
    <row r="73" spans="1:22" ht="75" customHeight="1" thickTop="1" thickBot="1" x14ac:dyDescent="0.25">
      <c r="A73" s="25"/>
      <c r="B73" s="26" t="s">
        <v>36</v>
      </c>
      <c r="C73" s="75" t="s">
        <v>73</v>
      </c>
      <c r="D73" s="75"/>
      <c r="E73" s="75"/>
      <c r="F73" s="75"/>
      <c r="G73" s="75"/>
      <c r="H73" s="75"/>
      <c r="I73" s="75" t="s">
        <v>78</v>
      </c>
      <c r="J73" s="75"/>
      <c r="K73" s="75"/>
      <c r="L73" s="75" t="s">
        <v>79</v>
      </c>
      <c r="M73" s="75"/>
      <c r="N73" s="75"/>
      <c r="O73" s="75"/>
      <c r="P73" s="27" t="s">
        <v>76</v>
      </c>
      <c r="Q73" s="27" t="s">
        <v>77</v>
      </c>
      <c r="R73" s="27">
        <v>158.64351749999997</v>
      </c>
      <c r="S73" s="27">
        <v>156.66857275862066</v>
      </c>
      <c r="T73" s="27">
        <v>144.81560285714286</v>
      </c>
      <c r="U73" s="27">
        <f t="shared" si="1"/>
        <v>92.434366578586463</v>
      </c>
      <c r="V73" s="28" t="s">
        <v>42</v>
      </c>
    </row>
    <row r="74" spans="1:22" ht="23.1" customHeight="1" thickTop="1" thickBot="1" x14ac:dyDescent="0.25">
      <c r="A74" s="25"/>
      <c r="B74" s="72" t="s">
        <v>43</v>
      </c>
      <c r="C74" s="73"/>
      <c r="D74" s="73"/>
      <c r="E74" s="73"/>
      <c r="F74" s="73"/>
      <c r="G74" s="73"/>
      <c r="H74" s="73"/>
      <c r="I74" s="73"/>
      <c r="J74" s="73"/>
      <c r="K74" s="73"/>
      <c r="L74" s="73"/>
      <c r="M74" s="73"/>
      <c r="N74" s="73"/>
      <c r="O74" s="73"/>
      <c r="P74" s="73"/>
      <c r="Q74" s="73"/>
      <c r="R74" s="73"/>
      <c r="S74" s="73"/>
      <c r="T74" s="73"/>
      <c r="U74" s="73"/>
      <c r="V74" s="74"/>
    </row>
    <row r="75" spans="1:22" ht="23.1" customHeight="1" x14ac:dyDescent="0.2">
      <c r="A75" s="25"/>
      <c r="B75" s="29"/>
      <c r="C75" s="29"/>
      <c r="D75" s="29"/>
      <c r="E75" s="29"/>
      <c r="F75" s="29"/>
      <c r="G75" s="29"/>
      <c r="H75" s="29"/>
      <c r="I75" s="30"/>
      <c r="J75" s="30"/>
      <c r="K75" s="29"/>
      <c r="L75" s="29"/>
      <c r="M75" s="29"/>
      <c r="N75" s="29"/>
      <c r="O75" s="31"/>
      <c r="P75" s="31"/>
      <c r="Q75" s="29"/>
      <c r="R75" s="32">
        <v>90.01</v>
      </c>
      <c r="S75" s="33">
        <v>90</v>
      </c>
      <c r="T75" s="33">
        <v>99.71</v>
      </c>
      <c r="U75" s="34">
        <f t="shared" ref="U75:U105" si="2">IF(ISERROR(T75/S75),"N/A",T75/S75*100)</f>
        <v>110.78888888888889</v>
      </c>
      <c r="V75" s="29" t="s">
        <v>57</v>
      </c>
    </row>
    <row r="76" spans="1:22" ht="23.1" customHeight="1" x14ac:dyDescent="0.2">
      <c r="A76" s="25"/>
      <c r="B76" s="29"/>
      <c r="C76" s="29"/>
      <c r="D76" s="29"/>
      <c r="E76" s="29"/>
      <c r="F76" s="29"/>
      <c r="G76" s="29"/>
      <c r="H76" s="29"/>
      <c r="I76" s="30"/>
      <c r="J76" s="30"/>
      <c r="K76" s="29"/>
      <c r="L76" s="29"/>
      <c r="M76" s="29"/>
      <c r="N76" s="29"/>
      <c r="O76" s="31"/>
      <c r="P76" s="31"/>
      <c r="Q76" s="29"/>
      <c r="R76" s="32">
        <v>90.41</v>
      </c>
      <c r="S76" s="33">
        <v>91.66</v>
      </c>
      <c r="T76" s="33">
        <v>86.84</v>
      </c>
      <c r="U76" s="34">
        <f t="shared" si="2"/>
        <v>94.741435740781156</v>
      </c>
      <c r="V76" s="29" t="s">
        <v>45</v>
      </c>
    </row>
    <row r="77" spans="1:22" ht="23.1" customHeight="1" x14ac:dyDescent="0.2">
      <c r="A77" s="25"/>
      <c r="B77" s="29"/>
      <c r="C77" s="29"/>
      <c r="D77" s="29"/>
      <c r="E77" s="29"/>
      <c r="F77" s="29"/>
      <c r="G77" s="29"/>
      <c r="H77" s="29"/>
      <c r="I77" s="30"/>
      <c r="J77" s="30"/>
      <c r="K77" s="29"/>
      <c r="L77" s="29"/>
      <c r="M77" s="29"/>
      <c r="N77" s="29"/>
      <c r="O77" s="31"/>
      <c r="P77" s="31"/>
      <c r="Q77" s="29"/>
      <c r="R77" s="32">
        <v>60</v>
      </c>
      <c r="S77" s="33">
        <v>66.599999999999994</v>
      </c>
      <c r="T77" s="33">
        <v>58.3</v>
      </c>
      <c r="U77" s="34">
        <f t="shared" si="2"/>
        <v>87.537537537537531</v>
      </c>
      <c r="V77" s="29" t="s">
        <v>50</v>
      </c>
    </row>
    <row r="78" spans="1:22" ht="23.1" customHeight="1" x14ac:dyDescent="0.2">
      <c r="A78" s="25"/>
      <c r="B78" s="29"/>
      <c r="C78" s="29"/>
      <c r="D78" s="29"/>
      <c r="E78" s="29"/>
      <c r="F78" s="29"/>
      <c r="G78" s="29"/>
      <c r="H78" s="29"/>
      <c r="I78" s="30"/>
      <c r="J78" s="30"/>
      <c r="K78" s="29"/>
      <c r="L78" s="29"/>
      <c r="M78" s="29"/>
      <c r="N78" s="29"/>
      <c r="O78" s="31"/>
      <c r="P78" s="31"/>
      <c r="Q78" s="29"/>
      <c r="R78" s="32">
        <v>64.040000000000006</v>
      </c>
      <c r="S78" s="33">
        <v>91.38</v>
      </c>
      <c r="T78" s="33">
        <v>53.3</v>
      </c>
      <c r="U78" s="34">
        <f t="shared" si="2"/>
        <v>58.327861676515646</v>
      </c>
      <c r="V78" s="29" t="s">
        <v>62</v>
      </c>
    </row>
    <row r="79" spans="1:22" ht="23.1" customHeight="1" x14ac:dyDescent="0.2">
      <c r="A79" s="25"/>
      <c r="B79" s="29"/>
      <c r="C79" s="29"/>
      <c r="D79" s="29"/>
      <c r="E79" s="29"/>
      <c r="F79" s="29"/>
      <c r="G79" s="29"/>
      <c r="H79" s="29"/>
      <c r="I79" s="30"/>
      <c r="J79" s="30"/>
      <c r="K79" s="29"/>
      <c r="L79" s="29"/>
      <c r="M79" s="29"/>
      <c r="N79" s="29"/>
      <c r="O79" s="31"/>
      <c r="P79" s="31"/>
      <c r="Q79" s="29"/>
      <c r="R79" s="32">
        <v>90.5</v>
      </c>
      <c r="S79" s="33">
        <v>90.5</v>
      </c>
      <c r="T79" s="33">
        <v>87.48</v>
      </c>
      <c r="U79" s="34">
        <f t="shared" si="2"/>
        <v>96.662983425414367</v>
      </c>
      <c r="V79" s="29" t="s">
        <v>48</v>
      </c>
    </row>
    <row r="80" spans="1:22" ht="23.1" customHeight="1" x14ac:dyDescent="0.2">
      <c r="A80" s="25"/>
      <c r="B80" s="29"/>
      <c r="C80" s="29"/>
      <c r="D80" s="29"/>
      <c r="E80" s="29"/>
      <c r="F80" s="29"/>
      <c r="G80" s="29"/>
      <c r="H80" s="29"/>
      <c r="I80" s="30"/>
      <c r="J80" s="30"/>
      <c r="K80" s="29"/>
      <c r="L80" s="29"/>
      <c r="M80" s="29"/>
      <c r="N80" s="29"/>
      <c r="O80" s="31"/>
      <c r="P80" s="31"/>
      <c r="Q80" s="29"/>
      <c r="R80" s="32">
        <v>36.619999999999997</v>
      </c>
      <c r="S80" s="33">
        <v>43.66</v>
      </c>
      <c r="T80" s="33">
        <v>56</v>
      </c>
      <c r="U80" s="34">
        <f t="shared" si="2"/>
        <v>128.26385707741642</v>
      </c>
      <c r="V80" s="29" t="s">
        <v>46</v>
      </c>
    </row>
    <row r="81" spans="1:22" ht="23.1" customHeight="1" x14ac:dyDescent="0.2">
      <c r="A81" s="25"/>
      <c r="B81" s="29"/>
      <c r="C81" s="29"/>
      <c r="D81" s="29"/>
      <c r="E81" s="29"/>
      <c r="F81" s="29"/>
      <c r="G81" s="29"/>
      <c r="H81" s="29"/>
      <c r="I81" s="30"/>
      <c r="J81" s="30"/>
      <c r="K81" s="29"/>
      <c r="L81" s="29"/>
      <c r="M81" s="29"/>
      <c r="N81" s="29"/>
      <c r="O81" s="31"/>
      <c r="P81" s="31"/>
      <c r="Q81" s="29"/>
      <c r="R81" s="32">
        <v>23.65849</v>
      </c>
      <c r="S81" s="33">
        <v>49.95861</v>
      </c>
      <c r="T81" s="33">
        <v>99.226879999999994</v>
      </c>
      <c r="U81" s="34">
        <f t="shared" si="2"/>
        <v>198.61817612619726</v>
      </c>
      <c r="V81" s="29" t="s">
        <v>58</v>
      </c>
    </row>
    <row r="82" spans="1:22" ht="23.1" customHeight="1" x14ac:dyDescent="0.2">
      <c r="A82" s="25"/>
      <c r="B82" s="29"/>
      <c r="C82" s="29"/>
      <c r="D82" s="29"/>
      <c r="E82" s="29"/>
      <c r="F82" s="29"/>
      <c r="G82" s="29"/>
      <c r="H82" s="29"/>
      <c r="I82" s="30"/>
      <c r="J82" s="30"/>
      <c r="K82" s="29"/>
      <c r="L82" s="29"/>
      <c r="M82" s="29"/>
      <c r="N82" s="29"/>
      <c r="O82" s="31"/>
      <c r="P82" s="31"/>
      <c r="Q82" s="29"/>
      <c r="R82" s="32">
        <v>99.27</v>
      </c>
      <c r="S82" s="33">
        <v>99.57</v>
      </c>
      <c r="T82" s="33">
        <v>88.92</v>
      </c>
      <c r="U82" s="34">
        <f t="shared" si="2"/>
        <v>89.304007231093706</v>
      </c>
      <c r="V82" s="29" t="s">
        <v>54</v>
      </c>
    </row>
    <row r="83" spans="1:22" ht="23.1" customHeight="1" x14ac:dyDescent="0.2">
      <c r="A83" s="25"/>
      <c r="B83" s="29"/>
      <c r="C83" s="29"/>
      <c r="D83" s="29"/>
      <c r="E83" s="29"/>
      <c r="F83" s="29"/>
      <c r="G83" s="29"/>
      <c r="H83" s="29"/>
      <c r="I83" s="30"/>
      <c r="J83" s="30"/>
      <c r="K83" s="29"/>
      <c r="L83" s="29"/>
      <c r="M83" s="29"/>
      <c r="N83" s="29"/>
      <c r="O83" s="31"/>
      <c r="P83" s="31"/>
      <c r="Q83" s="29"/>
      <c r="R83" s="32">
        <v>94</v>
      </c>
      <c r="S83" s="33">
        <v>93.99</v>
      </c>
      <c r="T83" s="33">
        <v>94.11</v>
      </c>
      <c r="U83" s="34">
        <f t="shared" si="2"/>
        <v>100.1276731567188</v>
      </c>
      <c r="V83" s="29" t="s">
        <v>61</v>
      </c>
    </row>
    <row r="84" spans="1:22" ht="23.1" customHeight="1" x14ac:dyDescent="0.2">
      <c r="A84" s="25"/>
      <c r="B84" s="29"/>
      <c r="C84" s="29"/>
      <c r="D84" s="29"/>
      <c r="E84" s="29"/>
      <c r="F84" s="29"/>
      <c r="G84" s="29"/>
      <c r="H84" s="29"/>
      <c r="I84" s="30"/>
      <c r="J84" s="30"/>
      <c r="K84" s="29"/>
      <c r="L84" s="29"/>
      <c r="M84" s="29"/>
      <c r="N84" s="29"/>
      <c r="O84" s="31"/>
      <c r="P84" s="31"/>
      <c r="Q84" s="29"/>
      <c r="R84" s="32">
        <v>46.51</v>
      </c>
      <c r="S84" s="33">
        <v>49.51</v>
      </c>
      <c r="T84" s="33">
        <v>55.91</v>
      </c>
      <c r="U84" s="34">
        <f t="shared" si="2"/>
        <v>112.92668147848919</v>
      </c>
      <c r="V84" s="29" t="s">
        <v>71</v>
      </c>
    </row>
    <row r="85" spans="1:22" ht="23.1" customHeight="1" x14ac:dyDescent="0.2">
      <c r="A85" s="25"/>
      <c r="B85" s="29"/>
      <c r="C85" s="29"/>
      <c r="D85" s="29"/>
      <c r="E85" s="29"/>
      <c r="F85" s="29"/>
      <c r="G85" s="29"/>
      <c r="H85" s="29"/>
      <c r="I85" s="30"/>
      <c r="J85" s="30"/>
      <c r="K85" s="29"/>
      <c r="L85" s="29"/>
      <c r="M85" s="29"/>
      <c r="N85" s="29"/>
      <c r="O85" s="31"/>
      <c r="P85" s="31"/>
      <c r="Q85" s="29"/>
      <c r="R85" s="32">
        <v>0</v>
      </c>
      <c r="S85" s="33">
        <v>0</v>
      </c>
      <c r="T85" s="33">
        <v>0</v>
      </c>
      <c r="U85" s="34" t="str">
        <f t="shared" si="2"/>
        <v>N/A</v>
      </c>
      <c r="V85" s="29" t="s">
        <v>44</v>
      </c>
    </row>
    <row r="86" spans="1:22" ht="23.1" customHeight="1" x14ac:dyDescent="0.2">
      <c r="A86" s="25"/>
      <c r="B86" s="29"/>
      <c r="C86" s="29"/>
      <c r="D86" s="29"/>
      <c r="E86" s="29"/>
      <c r="F86" s="29"/>
      <c r="G86" s="29"/>
      <c r="H86" s="29"/>
      <c r="I86" s="30"/>
      <c r="J86" s="30"/>
      <c r="K86" s="29"/>
      <c r="L86" s="29"/>
      <c r="M86" s="29"/>
      <c r="N86" s="29"/>
      <c r="O86" s="31"/>
      <c r="P86" s="31"/>
      <c r="Q86" s="29"/>
      <c r="R86" s="32">
        <v>87.95</v>
      </c>
      <c r="S86" s="33">
        <v>87.99</v>
      </c>
      <c r="T86" s="33">
        <v>86</v>
      </c>
      <c r="U86" s="34">
        <f t="shared" si="2"/>
        <v>97.738379361291067</v>
      </c>
      <c r="V86" s="29" t="s">
        <v>59</v>
      </c>
    </row>
    <row r="87" spans="1:22" ht="23.1" customHeight="1" x14ac:dyDescent="0.2">
      <c r="A87" s="25"/>
      <c r="B87" s="29"/>
      <c r="C87" s="29"/>
      <c r="D87" s="29"/>
      <c r="E87" s="29"/>
      <c r="F87" s="29"/>
      <c r="G87" s="29"/>
      <c r="H87" s="29"/>
      <c r="I87" s="30"/>
      <c r="J87" s="30"/>
      <c r="K87" s="29"/>
      <c r="L87" s="29"/>
      <c r="M87" s="29"/>
      <c r="N87" s="29"/>
      <c r="O87" s="31"/>
      <c r="P87" s="31"/>
      <c r="Q87" s="29"/>
      <c r="R87" s="32">
        <v>55.56</v>
      </c>
      <c r="S87" s="33">
        <v>55.56</v>
      </c>
      <c r="T87" s="33">
        <v>90.45</v>
      </c>
      <c r="U87" s="34">
        <f t="shared" si="2"/>
        <v>162.79697624190064</v>
      </c>
      <c r="V87" s="29" t="s">
        <v>68</v>
      </c>
    </row>
    <row r="88" spans="1:22" ht="23.1" customHeight="1" x14ac:dyDescent="0.2">
      <c r="A88" s="25"/>
      <c r="B88" s="29"/>
      <c r="C88" s="29"/>
      <c r="D88" s="29"/>
      <c r="E88" s="29"/>
      <c r="F88" s="29"/>
      <c r="G88" s="29"/>
      <c r="H88" s="29"/>
      <c r="I88" s="30"/>
      <c r="J88" s="30"/>
      <c r="K88" s="29"/>
      <c r="L88" s="29"/>
      <c r="M88" s="29"/>
      <c r="N88" s="29"/>
      <c r="O88" s="31"/>
      <c r="P88" s="31"/>
      <c r="Q88" s="29"/>
      <c r="R88" s="32" t="s">
        <v>80</v>
      </c>
      <c r="S88" s="33">
        <v>94.11</v>
      </c>
      <c r="T88" s="33">
        <v>46.18</v>
      </c>
      <c r="U88" s="34">
        <f t="shared" si="2"/>
        <v>49.070236956752737</v>
      </c>
      <c r="V88" s="29" t="s">
        <v>53</v>
      </c>
    </row>
    <row r="89" spans="1:22" ht="23.1" customHeight="1" x14ac:dyDescent="0.2">
      <c r="A89" s="25"/>
      <c r="B89" s="29"/>
      <c r="C89" s="29"/>
      <c r="D89" s="29"/>
      <c r="E89" s="29"/>
      <c r="F89" s="29"/>
      <c r="G89" s="29"/>
      <c r="H89" s="29"/>
      <c r="I89" s="30"/>
      <c r="J89" s="30"/>
      <c r="K89" s="29"/>
      <c r="L89" s="29"/>
      <c r="M89" s="29"/>
      <c r="N89" s="29"/>
      <c r="O89" s="31"/>
      <c r="P89" s="31"/>
      <c r="Q89" s="29"/>
      <c r="R89" s="32">
        <v>2400</v>
      </c>
      <c r="S89" s="33">
        <v>2400</v>
      </c>
      <c r="T89" s="33">
        <v>2000</v>
      </c>
      <c r="U89" s="34">
        <f t="shared" si="2"/>
        <v>83.333333333333343</v>
      </c>
      <c r="V89" s="29" t="s">
        <v>52</v>
      </c>
    </row>
    <row r="90" spans="1:22" ht="23.1" customHeight="1" x14ac:dyDescent="0.2">
      <c r="A90" s="25"/>
      <c r="B90" s="29"/>
      <c r="C90" s="29"/>
      <c r="D90" s="29"/>
      <c r="E90" s="29"/>
      <c r="F90" s="29"/>
      <c r="G90" s="29"/>
      <c r="H90" s="29"/>
      <c r="I90" s="30"/>
      <c r="J90" s="30"/>
      <c r="K90" s="29"/>
      <c r="L90" s="29"/>
      <c r="M90" s="29"/>
      <c r="N90" s="29"/>
      <c r="O90" s="31"/>
      <c r="P90" s="31"/>
      <c r="Q90" s="29"/>
      <c r="R90" s="32">
        <v>75</v>
      </c>
      <c r="S90" s="33">
        <v>75</v>
      </c>
      <c r="T90" s="33">
        <v>87.7</v>
      </c>
      <c r="U90" s="34">
        <f t="shared" si="2"/>
        <v>116.93333333333334</v>
      </c>
      <c r="V90" s="29" t="s">
        <v>64</v>
      </c>
    </row>
    <row r="91" spans="1:22" ht="23.1" customHeight="1" x14ac:dyDescent="0.2">
      <c r="A91" s="25"/>
      <c r="B91" s="29"/>
      <c r="C91" s="29"/>
      <c r="D91" s="29"/>
      <c r="E91" s="29"/>
      <c r="F91" s="29"/>
      <c r="G91" s="29"/>
      <c r="H91" s="29"/>
      <c r="I91" s="30"/>
      <c r="J91" s="30"/>
      <c r="K91" s="29"/>
      <c r="L91" s="29"/>
      <c r="M91" s="29"/>
      <c r="N91" s="29"/>
      <c r="O91" s="31"/>
      <c r="P91" s="31"/>
      <c r="Q91" s="29"/>
      <c r="R91" s="32">
        <v>71</v>
      </c>
      <c r="S91" s="33">
        <v>71</v>
      </c>
      <c r="T91" s="33">
        <v>76</v>
      </c>
      <c r="U91" s="34">
        <f t="shared" si="2"/>
        <v>107.04225352112675</v>
      </c>
      <c r="V91" s="29" t="s">
        <v>67</v>
      </c>
    </row>
    <row r="92" spans="1:22" ht="23.1" customHeight="1" x14ac:dyDescent="0.2">
      <c r="A92" s="25"/>
      <c r="B92" s="29"/>
      <c r="C92" s="29"/>
      <c r="D92" s="29"/>
      <c r="E92" s="29"/>
      <c r="F92" s="29"/>
      <c r="G92" s="29"/>
      <c r="H92" s="29"/>
      <c r="I92" s="30"/>
      <c r="J92" s="30"/>
      <c r="K92" s="29"/>
      <c r="L92" s="29"/>
      <c r="M92" s="29"/>
      <c r="N92" s="29"/>
      <c r="O92" s="31"/>
      <c r="P92" s="31"/>
      <c r="Q92" s="29"/>
      <c r="R92" s="32">
        <v>96.05</v>
      </c>
      <c r="S92" s="33">
        <v>91.98</v>
      </c>
      <c r="T92" s="33">
        <v>40.83</v>
      </c>
      <c r="U92" s="34">
        <f t="shared" si="2"/>
        <v>44.390084801043699</v>
      </c>
      <c r="V92" s="29" t="s">
        <v>70</v>
      </c>
    </row>
    <row r="93" spans="1:22" ht="23.1" customHeight="1" x14ac:dyDescent="0.2">
      <c r="A93" s="25"/>
      <c r="B93" s="29"/>
      <c r="C93" s="29"/>
      <c r="D93" s="29"/>
      <c r="E93" s="29"/>
      <c r="F93" s="29"/>
      <c r="G93" s="29"/>
      <c r="H93" s="29"/>
      <c r="I93" s="30"/>
      <c r="J93" s="30"/>
      <c r="K93" s="29"/>
      <c r="L93" s="29"/>
      <c r="M93" s="29"/>
      <c r="N93" s="29"/>
      <c r="O93" s="31"/>
      <c r="P93" s="31"/>
      <c r="Q93" s="29"/>
      <c r="R93" s="32">
        <v>90</v>
      </c>
      <c r="S93" s="33">
        <v>90</v>
      </c>
      <c r="T93" s="33">
        <v>90.36</v>
      </c>
      <c r="U93" s="34">
        <f t="shared" si="2"/>
        <v>100.4</v>
      </c>
      <c r="V93" s="29" t="s">
        <v>69</v>
      </c>
    </row>
    <row r="94" spans="1:22" ht="23.1" customHeight="1" x14ac:dyDescent="0.2">
      <c r="A94" s="25"/>
      <c r="B94" s="29"/>
      <c r="C94" s="29"/>
      <c r="D94" s="29"/>
      <c r="E94" s="29"/>
      <c r="F94" s="29"/>
      <c r="G94" s="29"/>
      <c r="H94" s="29"/>
      <c r="I94" s="30"/>
      <c r="J94" s="30"/>
      <c r="K94" s="29"/>
      <c r="L94" s="29"/>
      <c r="M94" s="29"/>
      <c r="N94" s="29"/>
      <c r="O94" s="31"/>
      <c r="P94" s="31"/>
      <c r="Q94" s="29"/>
      <c r="R94" s="32">
        <v>98.83</v>
      </c>
      <c r="S94" s="33">
        <v>99.24</v>
      </c>
      <c r="T94" s="33" t="s">
        <v>80</v>
      </c>
      <c r="U94" s="34" t="str">
        <f t="shared" si="2"/>
        <v>N/A</v>
      </c>
      <c r="V94" s="29" t="s">
        <v>55</v>
      </c>
    </row>
    <row r="95" spans="1:22" ht="23.1" customHeight="1" x14ac:dyDescent="0.2">
      <c r="A95" s="25"/>
      <c r="B95" s="29"/>
      <c r="C95" s="29"/>
      <c r="D95" s="29"/>
      <c r="E95" s="29"/>
      <c r="F95" s="29"/>
      <c r="G95" s="29"/>
      <c r="H95" s="29"/>
      <c r="I95" s="30"/>
      <c r="J95" s="30"/>
      <c r="K95" s="29"/>
      <c r="L95" s="29"/>
      <c r="M95" s="29"/>
      <c r="N95" s="29"/>
      <c r="O95" s="31"/>
      <c r="P95" s="31"/>
      <c r="Q95" s="29"/>
      <c r="R95" s="32">
        <v>81.8</v>
      </c>
      <c r="S95" s="33">
        <v>81.8</v>
      </c>
      <c r="T95" s="33">
        <v>82.9</v>
      </c>
      <c r="U95" s="34">
        <f t="shared" si="2"/>
        <v>101.34474327628362</v>
      </c>
      <c r="V95" s="29" t="s">
        <v>60</v>
      </c>
    </row>
    <row r="96" spans="1:22" ht="23.1" customHeight="1" x14ac:dyDescent="0.2">
      <c r="A96" s="25"/>
      <c r="B96" s="29"/>
      <c r="C96" s="29"/>
      <c r="D96" s="29"/>
      <c r="E96" s="29"/>
      <c r="F96" s="29"/>
      <c r="G96" s="29"/>
      <c r="H96" s="29"/>
      <c r="I96" s="30"/>
      <c r="J96" s="30"/>
      <c r="K96" s="29"/>
      <c r="L96" s="29"/>
      <c r="M96" s="29"/>
      <c r="N96" s="29"/>
      <c r="O96" s="31"/>
      <c r="P96" s="31"/>
      <c r="Q96" s="29"/>
      <c r="R96" s="32">
        <v>96.62</v>
      </c>
      <c r="S96" s="33">
        <v>96.99</v>
      </c>
      <c r="T96" s="33">
        <v>100</v>
      </c>
      <c r="U96" s="34">
        <f t="shared" si="2"/>
        <v>103.10341272296112</v>
      </c>
      <c r="V96" s="29" t="s">
        <v>47</v>
      </c>
    </row>
    <row r="97" spans="1:22" ht="23.1" customHeight="1" x14ac:dyDescent="0.2">
      <c r="A97" s="25"/>
      <c r="B97" s="29"/>
      <c r="C97" s="29"/>
      <c r="D97" s="29"/>
      <c r="E97" s="29"/>
      <c r="F97" s="29"/>
      <c r="G97" s="29"/>
      <c r="H97" s="29"/>
      <c r="I97" s="30"/>
      <c r="J97" s="30"/>
      <c r="K97" s="29"/>
      <c r="L97" s="29"/>
      <c r="M97" s="29"/>
      <c r="N97" s="29"/>
      <c r="O97" s="31"/>
      <c r="P97" s="31"/>
      <c r="Q97" s="29"/>
      <c r="R97" s="32">
        <v>98</v>
      </c>
      <c r="S97" s="33">
        <v>98</v>
      </c>
      <c r="T97" s="33">
        <v>93.98</v>
      </c>
      <c r="U97" s="34">
        <f t="shared" si="2"/>
        <v>95.897959183673478</v>
      </c>
      <c r="V97" s="29" t="s">
        <v>63</v>
      </c>
    </row>
    <row r="98" spans="1:22" ht="23.1" customHeight="1" x14ac:dyDescent="0.2">
      <c r="A98" s="25"/>
      <c r="B98" s="29"/>
      <c r="C98" s="29"/>
      <c r="D98" s="29"/>
      <c r="E98" s="29"/>
      <c r="F98" s="29"/>
      <c r="G98" s="29"/>
      <c r="H98" s="29"/>
      <c r="I98" s="30"/>
      <c r="J98" s="30"/>
      <c r="K98" s="29"/>
      <c r="L98" s="29"/>
      <c r="M98" s="29"/>
      <c r="N98" s="29"/>
      <c r="O98" s="31"/>
      <c r="P98" s="31"/>
      <c r="Q98" s="29"/>
      <c r="R98" s="32">
        <v>100</v>
      </c>
      <c r="S98" s="33">
        <v>59.6</v>
      </c>
      <c r="T98" s="33">
        <v>51.4</v>
      </c>
      <c r="U98" s="34">
        <f t="shared" si="2"/>
        <v>86.241610738255019</v>
      </c>
      <c r="V98" s="29" t="s">
        <v>56</v>
      </c>
    </row>
    <row r="99" spans="1:22" ht="23.1" customHeight="1" x14ac:dyDescent="0.2">
      <c r="A99" s="25"/>
      <c r="B99" s="29"/>
      <c r="C99" s="29"/>
      <c r="D99" s="29"/>
      <c r="E99" s="29"/>
      <c r="F99" s="29"/>
      <c r="G99" s="29"/>
      <c r="H99" s="29"/>
      <c r="I99" s="30"/>
      <c r="J99" s="30"/>
      <c r="K99" s="29"/>
      <c r="L99" s="29"/>
      <c r="M99" s="29"/>
      <c r="N99" s="29"/>
      <c r="O99" s="31"/>
      <c r="P99" s="31"/>
      <c r="Q99" s="29"/>
      <c r="R99" s="32">
        <v>70</v>
      </c>
      <c r="S99" s="33">
        <v>70</v>
      </c>
      <c r="T99" s="33">
        <v>72.900000000000006</v>
      </c>
      <c r="U99" s="34">
        <f t="shared" si="2"/>
        <v>104.14285714285715</v>
      </c>
      <c r="V99" s="29" t="s">
        <v>51</v>
      </c>
    </row>
    <row r="100" spans="1:22" ht="23.1" customHeight="1" x14ac:dyDescent="0.2">
      <c r="A100" s="25"/>
      <c r="B100" s="29"/>
      <c r="C100" s="29"/>
      <c r="D100" s="29"/>
      <c r="E100" s="29"/>
      <c r="F100" s="29"/>
      <c r="G100" s="29"/>
      <c r="H100" s="29"/>
      <c r="I100" s="30"/>
      <c r="J100" s="30"/>
      <c r="K100" s="29"/>
      <c r="L100" s="29"/>
      <c r="M100" s="29"/>
      <c r="N100" s="29"/>
      <c r="O100" s="31"/>
      <c r="P100" s="31"/>
      <c r="Q100" s="29"/>
      <c r="R100" s="32">
        <v>53</v>
      </c>
      <c r="S100" s="33">
        <v>32.200000000000003</v>
      </c>
      <c r="T100" s="33">
        <v>93.47</v>
      </c>
      <c r="U100" s="34">
        <f t="shared" si="2"/>
        <v>290.27950310559004</v>
      </c>
      <c r="V100" s="29" t="s">
        <v>66</v>
      </c>
    </row>
    <row r="101" spans="1:22" ht="23.1" customHeight="1" x14ac:dyDescent="0.2">
      <c r="A101" s="25"/>
      <c r="B101" s="29"/>
      <c r="C101" s="29"/>
      <c r="D101" s="29"/>
      <c r="E101" s="29"/>
      <c r="F101" s="29"/>
      <c r="G101" s="29"/>
      <c r="H101" s="29"/>
      <c r="I101" s="30"/>
      <c r="J101" s="30"/>
      <c r="K101" s="29"/>
      <c r="L101" s="29"/>
      <c r="M101" s="29"/>
      <c r="N101" s="29"/>
      <c r="O101" s="31"/>
      <c r="P101" s="31"/>
      <c r="Q101" s="29"/>
      <c r="R101" s="32">
        <v>94.7</v>
      </c>
      <c r="S101" s="33">
        <v>94.7</v>
      </c>
      <c r="T101" s="33">
        <v>95.5</v>
      </c>
      <c r="U101" s="34">
        <f t="shared" si="2"/>
        <v>100.84477296726504</v>
      </c>
      <c r="V101" s="29" t="s">
        <v>49</v>
      </c>
    </row>
    <row r="102" spans="1:22" ht="23.1" customHeight="1" x14ac:dyDescent="0.2">
      <c r="A102" s="25"/>
      <c r="B102" s="29"/>
      <c r="C102" s="29"/>
      <c r="D102" s="29"/>
      <c r="E102" s="29"/>
      <c r="F102" s="29"/>
      <c r="G102" s="29"/>
      <c r="H102" s="29"/>
      <c r="I102" s="30"/>
      <c r="J102" s="30"/>
      <c r="K102" s="29"/>
      <c r="L102" s="29"/>
      <c r="M102" s="29"/>
      <c r="N102" s="29"/>
      <c r="O102" s="31"/>
      <c r="P102" s="31"/>
      <c r="Q102" s="29"/>
      <c r="R102" s="32">
        <v>98.09</v>
      </c>
      <c r="S102" s="33">
        <v>97.99</v>
      </c>
      <c r="T102" s="33">
        <v>84.59</v>
      </c>
      <c r="U102" s="34">
        <f t="shared" si="2"/>
        <v>86.325135217879378</v>
      </c>
      <c r="V102" s="29" t="s">
        <v>65</v>
      </c>
    </row>
    <row r="103" spans="1:22" ht="23.1" customHeight="1" thickBot="1" x14ac:dyDescent="0.25">
      <c r="A103" s="25"/>
      <c r="B103" s="29"/>
      <c r="C103" s="29"/>
      <c r="D103" s="29"/>
      <c r="E103" s="29"/>
      <c r="F103" s="29"/>
      <c r="G103" s="29"/>
      <c r="H103" s="29"/>
      <c r="I103" s="30"/>
      <c r="J103" s="30"/>
      <c r="K103" s="29"/>
      <c r="L103" s="29"/>
      <c r="M103" s="29"/>
      <c r="N103" s="29"/>
      <c r="O103" s="31"/>
      <c r="P103" s="31"/>
      <c r="Q103" s="29"/>
      <c r="R103" s="32">
        <v>80.400000000000006</v>
      </c>
      <c r="S103" s="33">
        <v>80.400000000000006</v>
      </c>
      <c r="T103" s="33">
        <v>82.78</v>
      </c>
      <c r="U103" s="34">
        <f t="shared" si="2"/>
        <v>102.96019900497512</v>
      </c>
      <c r="V103" s="29" t="s">
        <v>72</v>
      </c>
    </row>
    <row r="104" spans="1:22" ht="126.75" customHeight="1" thickTop="1" thickBot="1" x14ac:dyDescent="0.25">
      <c r="A104" s="25"/>
      <c r="B104" s="26" t="s">
        <v>81</v>
      </c>
      <c r="C104" s="75" t="s">
        <v>82</v>
      </c>
      <c r="D104" s="75"/>
      <c r="E104" s="75"/>
      <c r="F104" s="75"/>
      <c r="G104" s="75"/>
      <c r="H104" s="75"/>
      <c r="I104" s="75" t="s">
        <v>83</v>
      </c>
      <c r="J104" s="75"/>
      <c r="K104" s="75"/>
      <c r="L104" s="75" t="s">
        <v>84</v>
      </c>
      <c r="M104" s="75"/>
      <c r="N104" s="75"/>
      <c r="O104" s="75"/>
      <c r="P104" s="27" t="s">
        <v>73</v>
      </c>
      <c r="Q104" s="27" t="s">
        <v>85</v>
      </c>
      <c r="R104" s="27" t="s">
        <v>86</v>
      </c>
      <c r="S104" s="27" t="s">
        <v>86</v>
      </c>
      <c r="T104" s="27" t="s">
        <v>86</v>
      </c>
      <c r="U104" s="27" t="str">
        <f t="shared" si="2"/>
        <v>N/A</v>
      </c>
      <c r="V104" s="28" t="s">
        <v>87</v>
      </c>
    </row>
    <row r="105" spans="1:22" ht="75" customHeight="1" thickTop="1" thickBot="1" x14ac:dyDescent="0.25">
      <c r="A105" s="25"/>
      <c r="B105" s="26" t="s">
        <v>81</v>
      </c>
      <c r="C105" s="75" t="s">
        <v>73</v>
      </c>
      <c r="D105" s="75"/>
      <c r="E105" s="75"/>
      <c r="F105" s="75"/>
      <c r="G105" s="75"/>
      <c r="H105" s="75"/>
      <c r="I105" s="75" t="s">
        <v>88</v>
      </c>
      <c r="J105" s="75"/>
      <c r="K105" s="75"/>
      <c r="L105" s="75" t="s">
        <v>89</v>
      </c>
      <c r="M105" s="75"/>
      <c r="N105" s="75"/>
      <c r="O105" s="75"/>
      <c r="P105" s="27" t="s">
        <v>90</v>
      </c>
      <c r="Q105" s="27" t="s">
        <v>85</v>
      </c>
      <c r="R105" s="27">
        <v>1395.5624137931036</v>
      </c>
      <c r="S105" s="27" t="s">
        <v>86</v>
      </c>
      <c r="T105" s="27" t="s">
        <v>86</v>
      </c>
      <c r="U105" s="27" t="str">
        <f t="shared" si="2"/>
        <v>N/A</v>
      </c>
      <c r="V105" s="28" t="s">
        <v>42</v>
      </c>
    </row>
    <row r="106" spans="1:22" ht="23.1" customHeight="1" thickTop="1" thickBot="1" x14ac:dyDescent="0.25">
      <c r="A106" s="25"/>
      <c r="B106" s="72" t="s">
        <v>43</v>
      </c>
      <c r="C106" s="73"/>
      <c r="D106" s="73"/>
      <c r="E106" s="73"/>
      <c r="F106" s="73"/>
      <c r="G106" s="73"/>
      <c r="H106" s="73"/>
      <c r="I106" s="73"/>
      <c r="J106" s="73"/>
      <c r="K106" s="73"/>
      <c r="L106" s="73"/>
      <c r="M106" s="73"/>
      <c r="N106" s="73"/>
      <c r="O106" s="73"/>
      <c r="P106" s="73"/>
      <c r="Q106" s="73"/>
      <c r="R106" s="73"/>
      <c r="S106" s="73"/>
      <c r="T106" s="73"/>
      <c r="U106" s="73"/>
      <c r="V106" s="74"/>
    </row>
    <row r="107" spans="1:22" ht="23.1" customHeight="1" x14ac:dyDescent="0.2">
      <c r="A107" s="25"/>
      <c r="B107" s="29"/>
      <c r="C107" s="29"/>
      <c r="D107" s="29"/>
      <c r="E107" s="29"/>
      <c r="F107" s="29"/>
      <c r="G107" s="29"/>
      <c r="H107" s="29"/>
      <c r="I107" s="30"/>
      <c r="J107" s="30"/>
      <c r="K107" s="29"/>
      <c r="L107" s="29"/>
      <c r="M107" s="29"/>
      <c r="N107" s="29"/>
      <c r="O107" s="31"/>
      <c r="P107" s="31"/>
      <c r="Q107" s="29"/>
      <c r="R107" s="32">
        <v>101.31</v>
      </c>
      <c r="S107" s="33" t="s">
        <v>80</v>
      </c>
      <c r="T107" s="33" t="s">
        <v>80</v>
      </c>
      <c r="U107" s="34" t="str">
        <f t="shared" ref="U107:U170" si="3">IF(ISERROR(T107/S107),"N/A",T107/S107*100)</f>
        <v>N/A</v>
      </c>
      <c r="V107" s="29" t="s">
        <v>61</v>
      </c>
    </row>
    <row r="108" spans="1:22" ht="23.1" customHeight="1" x14ac:dyDescent="0.2">
      <c r="A108" s="25"/>
      <c r="B108" s="29"/>
      <c r="C108" s="29"/>
      <c r="D108" s="29"/>
      <c r="E108" s="29"/>
      <c r="F108" s="29"/>
      <c r="G108" s="29"/>
      <c r="H108" s="29"/>
      <c r="I108" s="30"/>
      <c r="J108" s="30"/>
      <c r="K108" s="29"/>
      <c r="L108" s="29"/>
      <c r="M108" s="29"/>
      <c r="N108" s="29"/>
      <c r="O108" s="31"/>
      <c r="P108" s="31"/>
      <c r="Q108" s="29"/>
      <c r="R108" s="32">
        <v>7.1</v>
      </c>
      <c r="S108" s="33" t="s">
        <v>80</v>
      </c>
      <c r="T108" s="33" t="s">
        <v>80</v>
      </c>
      <c r="U108" s="34" t="str">
        <f t="shared" si="3"/>
        <v>N/A</v>
      </c>
      <c r="V108" s="29" t="s">
        <v>50</v>
      </c>
    </row>
    <row r="109" spans="1:22" ht="23.1" customHeight="1" x14ac:dyDescent="0.2">
      <c r="A109" s="25"/>
      <c r="B109" s="29"/>
      <c r="C109" s="29"/>
      <c r="D109" s="29"/>
      <c r="E109" s="29"/>
      <c r="F109" s="29"/>
      <c r="G109" s="29"/>
      <c r="H109" s="29"/>
      <c r="I109" s="30"/>
      <c r="J109" s="30"/>
      <c r="K109" s="29"/>
      <c r="L109" s="29"/>
      <c r="M109" s="29"/>
      <c r="N109" s="29"/>
      <c r="O109" s="31"/>
      <c r="P109" s="31"/>
      <c r="Q109" s="29"/>
      <c r="R109" s="32">
        <v>9</v>
      </c>
      <c r="S109" s="33" t="s">
        <v>80</v>
      </c>
      <c r="T109" s="33" t="s">
        <v>80</v>
      </c>
      <c r="U109" s="34" t="str">
        <f t="shared" si="3"/>
        <v>N/A</v>
      </c>
      <c r="V109" s="29" t="s">
        <v>45</v>
      </c>
    </row>
    <row r="110" spans="1:22" ht="23.1" customHeight="1" x14ac:dyDescent="0.2">
      <c r="A110" s="25"/>
      <c r="B110" s="29"/>
      <c r="C110" s="29"/>
      <c r="D110" s="29"/>
      <c r="E110" s="29"/>
      <c r="F110" s="29"/>
      <c r="G110" s="29"/>
      <c r="H110" s="29"/>
      <c r="I110" s="30"/>
      <c r="J110" s="30"/>
      <c r="K110" s="29"/>
      <c r="L110" s="29"/>
      <c r="M110" s="29"/>
      <c r="N110" s="29"/>
      <c r="O110" s="31"/>
      <c r="P110" s="31"/>
      <c r="Q110" s="29"/>
      <c r="R110" s="32">
        <v>8.1</v>
      </c>
      <c r="S110" s="33" t="s">
        <v>80</v>
      </c>
      <c r="T110" s="33" t="s">
        <v>80</v>
      </c>
      <c r="U110" s="34" t="str">
        <f t="shared" si="3"/>
        <v>N/A</v>
      </c>
      <c r="V110" s="29" t="s">
        <v>46</v>
      </c>
    </row>
    <row r="111" spans="1:22" ht="23.1" customHeight="1" x14ac:dyDescent="0.2">
      <c r="A111" s="25"/>
      <c r="B111" s="29"/>
      <c r="C111" s="29"/>
      <c r="D111" s="29"/>
      <c r="E111" s="29"/>
      <c r="F111" s="29"/>
      <c r="G111" s="29"/>
      <c r="H111" s="29"/>
      <c r="I111" s="30"/>
      <c r="J111" s="30"/>
      <c r="K111" s="29"/>
      <c r="L111" s="29"/>
      <c r="M111" s="29"/>
      <c r="N111" s="29"/>
      <c r="O111" s="31"/>
      <c r="P111" s="31"/>
      <c r="Q111" s="29"/>
      <c r="R111" s="32">
        <v>4.5999999999999996</v>
      </c>
      <c r="S111" s="33" t="s">
        <v>80</v>
      </c>
      <c r="T111" s="33" t="s">
        <v>80</v>
      </c>
      <c r="U111" s="34" t="str">
        <f t="shared" si="3"/>
        <v>N/A</v>
      </c>
      <c r="V111" s="29" t="s">
        <v>62</v>
      </c>
    </row>
    <row r="112" spans="1:22" ht="23.1" customHeight="1" x14ac:dyDescent="0.2">
      <c r="A112" s="25"/>
      <c r="B112" s="29"/>
      <c r="C112" s="29"/>
      <c r="D112" s="29"/>
      <c r="E112" s="29"/>
      <c r="F112" s="29"/>
      <c r="G112" s="29"/>
      <c r="H112" s="29"/>
      <c r="I112" s="30"/>
      <c r="J112" s="30"/>
      <c r="K112" s="29"/>
      <c r="L112" s="29"/>
      <c r="M112" s="29"/>
      <c r="N112" s="29"/>
      <c r="O112" s="31"/>
      <c r="P112" s="31"/>
      <c r="Q112" s="29"/>
      <c r="R112" s="32">
        <v>7.4</v>
      </c>
      <c r="S112" s="33" t="s">
        <v>80</v>
      </c>
      <c r="T112" s="33" t="s">
        <v>80</v>
      </c>
      <c r="U112" s="34" t="str">
        <f t="shared" si="3"/>
        <v>N/A</v>
      </c>
      <c r="V112" s="29" t="s">
        <v>57</v>
      </c>
    </row>
    <row r="113" spans="1:22" ht="23.1" customHeight="1" x14ac:dyDescent="0.2">
      <c r="A113" s="25"/>
      <c r="B113" s="29"/>
      <c r="C113" s="29"/>
      <c r="D113" s="29"/>
      <c r="E113" s="29"/>
      <c r="F113" s="29"/>
      <c r="G113" s="29"/>
      <c r="H113" s="29"/>
      <c r="I113" s="30"/>
      <c r="J113" s="30"/>
      <c r="K113" s="29"/>
      <c r="L113" s="29"/>
      <c r="M113" s="29"/>
      <c r="N113" s="29"/>
      <c r="O113" s="31"/>
      <c r="P113" s="31"/>
      <c r="Q113" s="29"/>
      <c r="R113" s="32">
        <v>7.2</v>
      </c>
      <c r="S113" s="33" t="s">
        <v>80</v>
      </c>
      <c r="T113" s="33" t="s">
        <v>80</v>
      </c>
      <c r="U113" s="34" t="str">
        <f t="shared" si="3"/>
        <v>N/A</v>
      </c>
      <c r="V113" s="29" t="s">
        <v>67</v>
      </c>
    </row>
    <row r="114" spans="1:22" ht="23.1" customHeight="1" x14ac:dyDescent="0.2">
      <c r="A114" s="25"/>
      <c r="B114" s="29"/>
      <c r="C114" s="29"/>
      <c r="D114" s="29"/>
      <c r="E114" s="29"/>
      <c r="F114" s="29"/>
      <c r="G114" s="29"/>
      <c r="H114" s="29"/>
      <c r="I114" s="30"/>
      <c r="J114" s="30"/>
      <c r="K114" s="29"/>
      <c r="L114" s="29"/>
      <c r="M114" s="29"/>
      <c r="N114" s="29"/>
      <c r="O114" s="31"/>
      <c r="P114" s="31"/>
      <c r="Q114" s="29"/>
      <c r="R114" s="32">
        <v>86.83</v>
      </c>
      <c r="S114" s="33" t="s">
        <v>80</v>
      </c>
      <c r="T114" s="33" t="s">
        <v>80</v>
      </c>
      <c r="U114" s="34" t="str">
        <f t="shared" si="3"/>
        <v>N/A</v>
      </c>
      <c r="V114" s="29" t="s">
        <v>69</v>
      </c>
    </row>
    <row r="115" spans="1:22" ht="23.1" customHeight="1" x14ac:dyDescent="0.2">
      <c r="A115" s="25"/>
      <c r="B115" s="29"/>
      <c r="C115" s="29"/>
      <c r="D115" s="29"/>
      <c r="E115" s="29"/>
      <c r="F115" s="29"/>
      <c r="G115" s="29"/>
      <c r="H115" s="29"/>
      <c r="I115" s="30"/>
      <c r="J115" s="30"/>
      <c r="K115" s="29"/>
      <c r="L115" s="29"/>
      <c r="M115" s="29"/>
      <c r="N115" s="29"/>
      <c r="O115" s="31"/>
      <c r="P115" s="31"/>
      <c r="Q115" s="29"/>
      <c r="R115" s="32">
        <v>63</v>
      </c>
      <c r="S115" s="33" t="s">
        <v>80</v>
      </c>
      <c r="T115" s="33" t="s">
        <v>80</v>
      </c>
      <c r="U115" s="34" t="str">
        <f t="shared" si="3"/>
        <v>N/A</v>
      </c>
      <c r="V115" s="29" t="s">
        <v>56</v>
      </c>
    </row>
    <row r="116" spans="1:22" ht="23.1" customHeight="1" x14ac:dyDescent="0.2">
      <c r="A116" s="25"/>
      <c r="B116" s="29"/>
      <c r="C116" s="29"/>
      <c r="D116" s="29"/>
      <c r="E116" s="29"/>
      <c r="F116" s="29"/>
      <c r="G116" s="29"/>
      <c r="H116" s="29"/>
      <c r="I116" s="30"/>
      <c r="J116" s="30"/>
      <c r="K116" s="29"/>
      <c r="L116" s="29"/>
      <c r="M116" s="29"/>
      <c r="N116" s="29"/>
      <c r="O116" s="31"/>
      <c r="P116" s="31"/>
      <c r="Q116" s="29"/>
      <c r="R116" s="32">
        <v>6.7</v>
      </c>
      <c r="S116" s="33" t="s">
        <v>80</v>
      </c>
      <c r="T116" s="33" t="s">
        <v>80</v>
      </c>
      <c r="U116" s="34" t="str">
        <f t="shared" si="3"/>
        <v>N/A</v>
      </c>
      <c r="V116" s="29" t="s">
        <v>71</v>
      </c>
    </row>
    <row r="117" spans="1:22" ht="23.1" customHeight="1" x14ac:dyDescent="0.2">
      <c r="A117" s="25"/>
      <c r="B117" s="29"/>
      <c r="C117" s="29"/>
      <c r="D117" s="29"/>
      <c r="E117" s="29"/>
      <c r="F117" s="29"/>
      <c r="G117" s="29"/>
      <c r="H117" s="29"/>
      <c r="I117" s="30"/>
      <c r="J117" s="30"/>
      <c r="K117" s="29"/>
      <c r="L117" s="29"/>
      <c r="M117" s="29"/>
      <c r="N117" s="29"/>
      <c r="O117" s="31"/>
      <c r="P117" s="31"/>
      <c r="Q117" s="29"/>
      <c r="R117" s="32">
        <v>13.72</v>
      </c>
      <c r="S117" s="33" t="s">
        <v>80</v>
      </c>
      <c r="T117" s="33" t="s">
        <v>80</v>
      </c>
      <c r="U117" s="34" t="str">
        <f t="shared" si="3"/>
        <v>N/A</v>
      </c>
      <c r="V117" s="29" t="s">
        <v>68</v>
      </c>
    </row>
    <row r="118" spans="1:22" ht="23.1" customHeight="1" x14ac:dyDescent="0.2">
      <c r="A118" s="25"/>
      <c r="B118" s="29"/>
      <c r="C118" s="29"/>
      <c r="D118" s="29"/>
      <c r="E118" s="29"/>
      <c r="F118" s="29"/>
      <c r="G118" s="29"/>
      <c r="H118" s="29"/>
      <c r="I118" s="30"/>
      <c r="J118" s="30"/>
      <c r="K118" s="29"/>
      <c r="L118" s="29"/>
      <c r="M118" s="29"/>
      <c r="N118" s="29"/>
      <c r="O118" s="31"/>
      <c r="P118" s="31"/>
      <c r="Q118" s="29"/>
      <c r="R118" s="32">
        <v>5.6</v>
      </c>
      <c r="S118" s="33" t="s">
        <v>80</v>
      </c>
      <c r="T118" s="33" t="s">
        <v>80</v>
      </c>
      <c r="U118" s="34" t="str">
        <f t="shared" si="3"/>
        <v>N/A</v>
      </c>
      <c r="V118" s="29" t="s">
        <v>51</v>
      </c>
    </row>
    <row r="119" spans="1:22" ht="23.1" customHeight="1" x14ac:dyDescent="0.2">
      <c r="A119" s="25"/>
      <c r="B119" s="29"/>
      <c r="C119" s="29"/>
      <c r="D119" s="29"/>
      <c r="E119" s="29"/>
      <c r="F119" s="29"/>
      <c r="G119" s="29"/>
      <c r="H119" s="29"/>
      <c r="I119" s="30"/>
      <c r="J119" s="30"/>
      <c r="K119" s="29"/>
      <c r="L119" s="29"/>
      <c r="M119" s="29"/>
      <c r="N119" s="29"/>
      <c r="O119" s="31"/>
      <c r="P119" s="31"/>
      <c r="Q119" s="29"/>
      <c r="R119" s="32">
        <v>0</v>
      </c>
      <c r="S119" s="33" t="s">
        <v>80</v>
      </c>
      <c r="T119" s="33" t="s">
        <v>80</v>
      </c>
      <c r="U119" s="34" t="str">
        <f t="shared" si="3"/>
        <v>N/A</v>
      </c>
      <c r="V119" s="29" t="s">
        <v>58</v>
      </c>
    </row>
    <row r="120" spans="1:22" ht="23.1" customHeight="1" x14ac:dyDescent="0.2">
      <c r="A120" s="25"/>
      <c r="B120" s="29"/>
      <c r="C120" s="29"/>
      <c r="D120" s="29"/>
      <c r="E120" s="29"/>
      <c r="F120" s="29"/>
      <c r="G120" s="29"/>
      <c r="H120" s="29"/>
      <c r="I120" s="30"/>
      <c r="J120" s="30"/>
      <c r="K120" s="29"/>
      <c r="L120" s="29"/>
      <c r="M120" s="29"/>
      <c r="N120" s="29"/>
      <c r="O120" s="31"/>
      <c r="P120" s="31"/>
      <c r="Q120" s="29"/>
      <c r="R120" s="32">
        <v>87.97</v>
      </c>
      <c r="S120" s="33" t="s">
        <v>80</v>
      </c>
      <c r="T120" s="33" t="s">
        <v>80</v>
      </c>
      <c r="U120" s="34" t="str">
        <f t="shared" si="3"/>
        <v>N/A</v>
      </c>
      <c r="V120" s="29" t="s">
        <v>53</v>
      </c>
    </row>
    <row r="121" spans="1:22" ht="23.1" customHeight="1" x14ac:dyDescent="0.2">
      <c r="A121" s="25"/>
      <c r="B121" s="29"/>
      <c r="C121" s="29"/>
      <c r="D121" s="29"/>
      <c r="E121" s="29"/>
      <c r="F121" s="29"/>
      <c r="G121" s="29"/>
      <c r="H121" s="29"/>
      <c r="I121" s="30"/>
      <c r="J121" s="30"/>
      <c r="K121" s="29"/>
      <c r="L121" s="29"/>
      <c r="M121" s="29"/>
      <c r="N121" s="29"/>
      <c r="O121" s="31"/>
      <c r="P121" s="31"/>
      <c r="Q121" s="29"/>
      <c r="R121" s="32">
        <v>4.9000000000000004</v>
      </c>
      <c r="S121" s="33" t="s">
        <v>80</v>
      </c>
      <c r="T121" s="33" t="s">
        <v>80</v>
      </c>
      <c r="U121" s="34" t="str">
        <f t="shared" si="3"/>
        <v>N/A</v>
      </c>
      <c r="V121" s="29" t="s">
        <v>64</v>
      </c>
    </row>
    <row r="122" spans="1:22" ht="23.1" customHeight="1" x14ac:dyDescent="0.2">
      <c r="A122" s="25"/>
      <c r="B122" s="29"/>
      <c r="C122" s="29"/>
      <c r="D122" s="29"/>
      <c r="E122" s="29"/>
      <c r="F122" s="29"/>
      <c r="G122" s="29"/>
      <c r="H122" s="29"/>
      <c r="I122" s="30"/>
      <c r="J122" s="30"/>
      <c r="K122" s="29"/>
      <c r="L122" s="29"/>
      <c r="M122" s="29"/>
      <c r="N122" s="29"/>
      <c r="O122" s="31"/>
      <c r="P122" s="31"/>
      <c r="Q122" s="29"/>
      <c r="R122" s="32">
        <v>0</v>
      </c>
      <c r="S122" s="33" t="s">
        <v>80</v>
      </c>
      <c r="T122" s="33" t="s">
        <v>80</v>
      </c>
      <c r="U122" s="34" t="str">
        <f t="shared" si="3"/>
        <v>N/A</v>
      </c>
      <c r="V122" s="29" t="s">
        <v>44</v>
      </c>
    </row>
    <row r="123" spans="1:22" ht="23.1" customHeight="1" x14ac:dyDescent="0.2">
      <c r="A123" s="25"/>
      <c r="B123" s="29"/>
      <c r="C123" s="29"/>
      <c r="D123" s="29"/>
      <c r="E123" s="29"/>
      <c r="F123" s="29"/>
      <c r="G123" s="29"/>
      <c r="H123" s="29"/>
      <c r="I123" s="30"/>
      <c r="J123" s="30"/>
      <c r="K123" s="29"/>
      <c r="L123" s="29"/>
      <c r="M123" s="29"/>
      <c r="N123" s="29"/>
      <c r="O123" s="31"/>
      <c r="P123" s="31"/>
      <c r="Q123" s="29"/>
      <c r="R123" s="32">
        <v>30</v>
      </c>
      <c r="S123" s="33" t="s">
        <v>80</v>
      </c>
      <c r="T123" s="33" t="s">
        <v>80</v>
      </c>
      <c r="U123" s="34" t="str">
        <f t="shared" si="3"/>
        <v>N/A</v>
      </c>
      <c r="V123" s="29" t="s">
        <v>65</v>
      </c>
    </row>
    <row r="124" spans="1:22" ht="23.1" customHeight="1" x14ac:dyDescent="0.2">
      <c r="A124" s="25"/>
      <c r="B124" s="29"/>
      <c r="C124" s="29"/>
      <c r="D124" s="29"/>
      <c r="E124" s="29"/>
      <c r="F124" s="29"/>
      <c r="G124" s="29"/>
      <c r="H124" s="29"/>
      <c r="I124" s="30"/>
      <c r="J124" s="30"/>
      <c r="K124" s="29"/>
      <c r="L124" s="29"/>
      <c r="M124" s="29"/>
      <c r="N124" s="29"/>
      <c r="O124" s="31"/>
      <c r="P124" s="31"/>
      <c r="Q124" s="29"/>
      <c r="R124" s="32">
        <v>19</v>
      </c>
      <c r="S124" s="33" t="s">
        <v>80</v>
      </c>
      <c r="T124" s="33" t="s">
        <v>80</v>
      </c>
      <c r="U124" s="34" t="str">
        <f t="shared" si="3"/>
        <v>N/A</v>
      </c>
      <c r="V124" s="29" t="s">
        <v>66</v>
      </c>
    </row>
    <row r="125" spans="1:22" ht="23.1" customHeight="1" x14ac:dyDescent="0.2">
      <c r="A125" s="25"/>
      <c r="B125" s="29"/>
      <c r="C125" s="29"/>
      <c r="D125" s="29"/>
      <c r="E125" s="29"/>
      <c r="F125" s="29"/>
      <c r="G125" s="29"/>
      <c r="H125" s="29"/>
      <c r="I125" s="30"/>
      <c r="J125" s="30"/>
      <c r="K125" s="29"/>
      <c r="L125" s="29"/>
      <c r="M125" s="29"/>
      <c r="N125" s="29"/>
      <c r="O125" s="31"/>
      <c r="P125" s="31"/>
      <c r="Q125" s="29"/>
      <c r="R125" s="32">
        <v>12.27</v>
      </c>
      <c r="S125" s="33" t="s">
        <v>80</v>
      </c>
      <c r="T125" s="33" t="s">
        <v>80</v>
      </c>
      <c r="U125" s="34" t="str">
        <f t="shared" si="3"/>
        <v>N/A</v>
      </c>
      <c r="V125" s="29" t="s">
        <v>70</v>
      </c>
    </row>
    <row r="126" spans="1:22" ht="23.1" customHeight="1" x14ac:dyDescent="0.2">
      <c r="A126" s="25"/>
      <c r="B126" s="29"/>
      <c r="C126" s="29"/>
      <c r="D126" s="29"/>
      <c r="E126" s="29"/>
      <c r="F126" s="29"/>
      <c r="G126" s="29"/>
      <c r="H126" s="29"/>
      <c r="I126" s="30"/>
      <c r="J126" s="30"/>
      <c r="K126" s="29"/>
      <c r="L126" s="29"/>
      <c r="M126" s="29"/>
      <c r="N126" s="29"/>
      <c r="O126" s="31"/>
      <c r="P126" s="31"/>
      <c r="Q126" s="29"/>
      <c r="R126" s="32">
        <v>39966</v>
      </c>
      <c r="S126" s="33" t="s">
        <v>80</v>
      </c>
      <c r="T126" s="33" t="s">
        <v>80</v>
      </c>
      <c r="U126" s="34" t="str">
        <f t="shared" si="3"/>
        <v>N/A</v>
      </c>
      <c r="V126" s="29" t="s">
        <v>52</v>
      </c>
    </row>
    <row r="127" spans="1:22" ht="23.1" customHeight="1" x14ac:dyDescent="0.2">
      <c r="A127" s="25"/>
      <c r="B127" s="29"/>
      <c r="C127" s="29"/>
      <c r="D127" s="29"/>
      <c r="E127" s="29"/>
      <c r="F127" s="29"/>
      <c r="G127" s="29"/>
      <c r="H127" s="29"/>
      <c r="I127" s="30"/>
      <c r="J127" s="30"/>
      <c r="K127" s="29"/>
      <c r="L127" s="29"/>
      <c r="M127" s="29"/>
      <c r="N127" s="29"/>
      <c r="O127" s="31"/>
      <c r="P127" s="31"/>
      <c r="Q127" s="29"/>
      <c r="R127" s="32">
        <v>1.6</v>
      </c>
      <c r="S127" s="33" t="s">
        <v>80</v>
      </c>
      <c r="T127" s="33" t="s">
        <v>80</v>
      </c>
      <c r="U127" s="34" t="str">
        <f t="shared" si="3"/>
        <v>N/A</v>
      </c>
      <c r="V127" s="29" t="s">
        <v>47</v>
      </c>
    </row>
    <row r="128" spans="1:22" ht="23.1" customHeight="1" x14ac:dyDescent="0.2">
      <c r="A128" s="25"/>
      <c r="B128" s="29"/>
      <c r="C128" s="29"/>
      <c r="D128" s="29"/>
      <c r="E128" s="29"/>
      <c r="F128" s="29"/>
      <c r="G128" s="29"/>
      <c r="H128" s="29"/>
      <c r="I128" s="30"/>
      <c r="J128" s="30"/>
      <c r="K128" s="29"/>
      <c r="L128" s="29"/>
      <c r="M128" s="29"/>
      <c r="N128" s="29"/>
      <c r="O128" s="31"/>
      <c r="P128" s="31"/>
      <c r="Q128" s="29"/>
      <c r="R128" s="32">
        <v>11.65</v>
      </c>
      <c r="S128" s="33" t="s">
        <v>80</v>
      </c>
      <c r="T128" s="33" t="s">
        <v>80</v>
      </c>
      <c r="U128" s="34" t="str">
        <f t="shared" si="3"/>
        <v>N/A</v>
      </c>
      <c r="V128" s="29" t="s">
        <v>60</v>
      </c>
    </row>
    <row r="129" spans="1:22" ht="23.1" customHeight="1" x14ac:dyDescent="0.2">
      <c r="A129" s="25"/>
      <c r="B129" s="29"/>
      <c r="C129" s="29"/>
      <c r="D129" s="29"/>
      <c r="E129" s="29"/>
      <c r="F129" s="29"/>
      <c r="G129" s="29"/>
      <c r="H129" s="29"/>
      <c r="I129" s="30"/>
      <c r="J129" s="30"/>
      <c r="K129" s="29"/>
      <c r="L129" s="29"/>
      <c r="M129" s="29"/>
      <c r="N129" s="29"/>
      <c r="O129" s="31"/>
      <c r="P129" s="31"/>
      <c r="Q129" s="29"/>
      <c r="R129" s="32">
        <v>7.45</v>
      </c>
      <c r="S129" s="33" t="s">
        <v>80</v>
      </c>
      <c r="T129" s="33" t="s">
        <v>80</v>
      </c>
      <c r="U129" s="34" t="str">
        <f t="shared" si="3"/>
        <v>N/A</v>
      </c>
      <c r="V129" s="29" t="s">
        <v>54</v>
      </c>
    </row>
    <row r="130" spans="1:22" ht="23.1" customHeight="1" x14ac:dyDescent="0.2">
      <c r="A130" s="25"/>
      <c r="B130" s="29"/>
      <c r="C130" s="29"/>
      <c r="D130" s="29"/>
      <c r="E130" s="29"/>
      <c r="F130" s="29"/>
      <c r="G130" s="29"/>
      <c r="H130" s="29"/>
      <c r="I130" s="30"/>
      <c r="J130" s="30"/>
      <c r="K130" s="29"/>
      <c r="L130" s="29"/>
      <c r="M130" s="29"/>
      <c r="N130" s="29"/>
      <c r="O130" s="31"/>
      <c r="P130" s="31"/>
      <c r="Q130" s="29"/>
      <c r="R130" s="32">
        <v>9</v>
      </c>
      <c r="S130" s="33" t="s">
        <v>80</v>
      </c>
      <c r="T130" s="33" t="s">
        <v>80</v>
      </c>
      <c r="U130" s="34" t="str">
        <f t="shared" si="3"/>
        <v>N/A</v>
      </c>
      <c r="V130" s="29" t="s">
        <v>59</v>
      </c>
    </row>
    <row r="131" spans="1:22" ht="23.1" customHeight="1" x14ac:dyDescent="0.2">
      <c r="A131" s="25"/>
      <c r="B131" s="29"/>
      <c r="C131" s="29"/>
      <c r="D131" s="29"/>
      <c r="E131" s="29"/>
      <c r="F131" s="29"/>
      <c r="G131" s="29"/>
      <c r="H131" s="29"/>
      <c r="I131" s="30"/>
      <c r="J131" s="30"/>
      <c r="K131" s="29"/>
      <c r="L131" s="29"/>
      <c r="M131" s="29"/>
      <c r="N131" s="29"/>
      <c r="O131" s="31"/>
      <c r="P131" s="31"/>
      <c r="Q131" s="29"/>
      <c r="R131" s="32">
        <v>5.41</v>
      </c>
      <c r="S131" s="33" t="s">
        <v>80</v>
      </c>
      <c r="T131" s="33" t="s">
        <v>80</v>
      </c>
      <c r="U131" s="34" t="str">
        <f t="shared" si="3"/>
        <v>N/A</v>
      </c>
      <c r="V131" s="29" t="s">
        <v>63</v>
      </c>
    </row>
    <row r="132" spans="1:22" ht="23.1" customHeight="1" x14ac:dyDescent="0.2">
      <c r="A132" s="25"/>
      <c r="B132" s="29"/>
      <c r="C132" s="29"/>
      <c r="D132" s="29"/>
      <c r="E132" s="29"/>
      <c r="F132" s="29"/>
      <c r="G132" s="29"/>
      <c r="H132" s="29"/>
      <c r="I132" s="30"/>
      <c r="J132" s="30"/>
      <c r="K132" s="29"/>
      <c r="L132" s="29"/>
      <c r="M132" s="29"/>
      <c r="N132" s="29"/>
      <c r="O132" s="31"/>
      <c r="P132" s="31"/>
      <c r="Q132" s="29"/>
      <c r="R132" s="32">
        <v>1.91</v>
      </c>
      <c r="S132" s="33" t="s">
        <v>80</v>
      </c>
      <c r="T132" s="33" t="s">
        <v>80</v>
      </c>
      <c r="U132" s="34" t="str">
        <f t="shared" si="3"/>
        <v>N/A</v>
      </c>
      <c r="V132" s="29" t="s">
        <v>55</v>
      </c>
    </row>
    <row r="133" spans="1:22" ht="23.1" customHeight="1" x14ac:dyDescent="0.2">
      <c r="A133" s="25"/>
      <c r="B133" s="29"/>
      <c r="C133" s="29"/>
      <c r="D133" s="29"/>
      <c r="E133" s="29"/>
      <c r="F133" s="29"/>
      <c r="G133" s="29"/>
      <c r="H133" s="29"/>
      <c r="I133" s="30"/>
      <c r="J133" s="30"/>
      <c r="K133" s="29"/>
      <c r="L133" s="29"/>
      <c r="M133" s="29"/>
      <c r="N133" s="29"/>
      <c r="O133" s="31"/>
      <c r="P133" s="31"/>
      <c r="Q133" s="29"/>
      <c r="R133" s="32">
        <v>3.3</v>
      </c>
      <c r="S133" s="33" t="s">
        <v>80</v>
      </c>
      <c r="T133" s="33" t="s">
        <v>80</v>
      </c>
      <c r="U133" s="34" t="str">
        <f t="shared" si="3"/>
        <v>N/A</v>
      </c>
      <c r="V133" s="29" t="s">
        <v>48</v>
      </c>
    </row>
    <row r="134" spans="1:22" ht="23.1" customHeight="1" x14ac:dyDescent="0.2">
      <c r="A134" s="25"/>
      <c r="B134" s="29"/>
      <c r="C134" s="29"/>
      <c r="D134" s="29"/>
      <c r="E134" s="29"/>
      <c r="F134" s="29"/>
      <c r="G134" s="29"/>
      <c r="H134" s="29"/>
      <c r="I134" s="30"/>
      <c r="J134" s="30"/>
      <c r="K134" s="29"/>
      <c r="L134" s="29"/>
      <c r="M134" s="29"/>
      <c r="N134" s="29"/>
      <c r="O134" s="31"/>
      <c r="P134" s="31"/>
      <c r="Q134" s="29"/>
      <c r="R134" s="32">
        <v>9.1</v>
      </c>
      <c r="S134" s="33" t="s">
        <v>80</v>
      </c>
      <c r="T134" s="33" t="s">
        <v>80</v>
      </c>
      <c r="U134" s="34" t="str">
        <f t="shared" si="3"/>
        <v>N/A</v>
      </c>
      <c r="V134" s="29" t="s">
        <v>49</v>
      </c>
    </row>
    <row r="135" spans="1:22" ht="23.1" customHeight="1" thickBot="1" x14ac:dyDescent="0.25">
      <c r="A135" s="25"/>
      <c r="B135" s="29"/>
      <c r="C135" s="29"/>
      <c r="D135" s="29"/>
      <c r="E135" s="29"/>
      <c r="F135" s="29"/>
      <c r="G135" s="29"/>
      <c r="H135" s="29"/>
      <c r="I135" s="30"/>
      <c r="J135" s="30"/>
      <c r="K135" s="29"/>
      <c r="L135" s="29"/>
      <c r="M135" s="29"/>
      <c r="N135" s="29"/>
      <c r="O135" s="31"/>
      <c r="P135" s="31"/>
      <c r="Q135" s="29"/>
      <c r="R135" s="32">
        <v>-18.809999999999999</v>
      </c>
      <c r="S135" s="33" t="s">
        <v>80</v>
      </c>
      <c r="T135" s="33" t="s">
        <v>80</v>
      </c>
      <c r="U135" s="34" t="str">
        <f t="shared" si="3"/>
        <v>N/A</v>
      </c>
      <c r="V135" s="29" t="s">
        <v>72</v>
      </c>
    </row>
    <row r="136" spans="1:22" ht="342" customHeight="1" thickTop="1" thickBot="1" x14ac:dyDescent="0.25">
      <c r="A136" s="25"/>
      <c r="B136" s="26" t="s">
        <v>81</v>
      </c>
      <c r="C136" s="75" t="s">
        <v>73</v>
      </c>
      <c r="D136" s="75"/>
      <c r="E136" s="75"/>
      <c r="F136" s="75"/>
      <c r="G136" s="75"/>
      <c r="H136" s="75"/>
      <c r="I136" s="75" t="s">
        <v>91</v>
      </c>
      <c r="J136" s="75"/>
      <c r="K136" s="75"/>
      <c r="L136" s="75" t="s">
        <v>92</v>
      </c>
      <c r="M136" s="75"/>
      <c r="N136" s="75"/>
      <c r="O136" s="75"/>
      <c r="P136" s="27" t="s">
        <v>93</v>
      </c>
      <c r="Q136" s="27" t="s">
        <v>41</v>
      </c>
      <c r="R136" s="27">
        <v>14</v>
      </c>
      <c r="S136" s="27">
        <v>14</v>
      </c>
      <c r="T136" s="27" t="s">
        <v>86</v>
      </c>
      <c r="U136" s="27" t="str">
        <f t="shared" si="3"/>
        <v>N/A</v>
      </c>
      <c r="V136" s="28" t="s">
        <v>87</v>
      </c>
    </row>
    <row r="137" spans="1:22" ht="342" customHeight="1" thickTop="1" thickBot="1" x14ac:dyDescent="0.25">
      <c r="A137" s="25"/>
      <c r="B137" s="26" t="s">
        <v>81</v>
      </c>
      <c r="C137" s="75" t="s">
        <v>73</v>
      </c>
      <c r="D137" s="75"/>
      <c r="E137" s="75"/>
      <c r="F137" s="75"/>
      <c r="G137" s="75"/>
      <c r="H137" s="75"/>
      <c r="I137" s="75" t="s">
        <v>91</v>
      </c>
      <c r="J137" s="75"/>
      <c r="K137" s="75"/>
      <c r="L137" s="75" t="s">
        <v>92</v>
      </c>
      <c r="M137" s="75"/>
      <c r="N137" s="75"/>
      <c r="O137" s="75"/>
      <c r="P137" s="27" t="s">
        <v>93</v>
      </c>
      <c r="Q137" s="27" t="s">
        <v>41</v>
      </c>
      <c r="R137" s="27">
        <v>14</v>
      </c>
      <c r="S137" s="27">
        <v>14</v>
      </c>
      <c r="T137" s="27" t="s">
        <v>86</v>
      </c>
      <c r="U137" s="27" t="str">
        <f t="shared" si="3"/>
        <v>N/A</v>
      </c>
      <c r="V137" s="28" t="s">
        <v>87</v>
      </c>
    </row>
    <row r="138" spans="1:22" ht="342" customHeight="1" thickTop="1" thickBot="1" x14ac:dyDescent="0.25">
      <c r="A138" s="25"/>
      <c r="B138" s="26" t="s">
        <v>81</v>
      </c>
      <c r="C138" s="75" t="s">
        <v>73</v>
      </c>
      <c r="D138" s="75"/>
      <c r="E138" s="75"/>
      <c r="F138" s="75"/>
      <c r="G138" s="75"/>
      <c r="H138" s="75"/>
      <c r="I138" s="75" t="s">
        <v>94</v>
      </c>
      <c r="J138" s="75"/>
      <c r="K138" s="75"/>
      <c r="L138" s="75" t="s">
        <v>92</v>
      </c>
      <c r="M138" s="75"/>
      <c r="N138" s="75"/>
      <c r="O138" s="75"/>
      <c r="P138" s="27" t="s">
        <v>93</v>
      </c>
      <c r="Q138" s="27" t="s">
        <v>41</v>
      </c>
      <c r="R138" s="27" t="s">
        <v>86</v>
      </c>
      <c r="S138" s="27">
        <v>10</v>
      </c>
      <c r="T138" s="27" t="s">
        <v>86</v>
      </c>
      <c r="U138" s="27" t="str">
        <f t="shared" si="3"/>
        <v>N/A</v>
      </c>
      <c r="V138" s="28" t="s">
        <v>87</v>
      </c>
    </row>
    <row r="139" spans="1:22" ht="342" customHeight="1" thickTop="1" thickBot="1" x14ac:dyDescent="0.25">
      <c r="A139" s="25"/>
      <c r="B139" s="26" t="s">
        <v>81</v>
      </c>
      <c r="C139" s="75" t="s">
        <v>73</v>
      </c>
      <c r="D139" s="75"/>
      <c r="E139" s="75"/>
      <c r="F139" s="75"/>
      <c r="G139" s="75"/>
      <c r="H139" s="75"/>
      <c r="I139" s="75" t="s">
        <v>94</v>
      </c>
      <c r="J139" s="75"/>
      <c r="K139" s="75"/>
      <c r="L139" s="75" t="s">
        <v>92</v>
      </c>
      <c r="M139" s="75"/>
      <c r="N139" s="75"/>
      <c r="O139" s="75"/>
      <c r="P139" s="27" t="s">
        <v>93</v>
      </c>
      <c r="Q139" s="27" t="s">
        <v>41</v>
      </c>
      <c r="R139" s="27" t="s">
        <v>86</v>
      </c>
      <c r="S139" s="27">
        <v>10</v>
      </c>
      <c r="T139" s="27" t="s">
        <v>86</v>
      </c>
      <c r="U139" s="27" t="str">
        <f t="shared" si="3"/>
        <v>N/A</v>
      </c>
      <c r="V139" s="28" t="s">
        <v>87</v>
      </c>
    </row>
    <row r="140" spans="1:22" ht="342" customHeight="1" thickTop="1" thickBot="1" x14ac:dyDescent="0.25">
      <c r="A140" s="25"/>
      <c r="B140" s="26" t="s">
        <v>81</v>
      </c>
      <c r="C140" s="75" t="s">
        <v>73</v>
      </c>
      <c r="D140" s="75"/>
      <c r="E140" s="75"/>
      <c r="F140" s="75"/>
      <c r="G140" s="75"/>
      <c r="H140" s="75"/>
      <c r="I140" s="75" t="s">
        <v>95</v>
      </c>
      <c r="J140" s="75"/>
      <c r="K140" s="75"/>
      <c r="L140" s="75" t="s">
        <v>92</v>
      </c>
      <c r="M140" s="75"/>
      <c r="N140" s="75"/>
      <c r="O140" s="75"/>
      <c r="P140" s="27" t="s">
        <v>93</v>
      </c>
      <c r="Q140" s="27" t="s">
        <v>41</v>
      </c>
      <c r="R140" s="27">
        <v>11</v>
      </c>
      <c r="S140" s="27">
        <v>11</v>
      </c>
      <c r="T140" s="27" t="s">
        <v>86</v>
      </c>
      <c r="U140" s="27" t="str">
        <f t="shared" si="3"/>
        <v>N/A</v>
      </c>
      <c r="V140" s="28" t="s">
        <v>87</v>
      </c>
    </row>
    <row r="141" spans="1:22" ht="342" customHeight="1" thickTop="1" thickBot="1" x14ac:dyDescent="0.25">
      <c r="A141" s="25"/>
      <c r="B141" s="26" t="s">
        <v>81</v>
      </c>
      <c r="C141" s="75" t="s">
        <v>73</v>
      </c>
      <c r="D141" s="75"/>
      <c r="E141" s="75"/>
      <c r="F141" s="75"/>
      <c r="G141" s="75"/>
      <c r="H141" s="75"/>
      <c r="I141" s="75" t="s">
        <v>95</v>
      </c>
      <c r="J141" s="75"/>
      <c r="K141" s="75"/>
      <c r="L141" s="75" t="s">
        <v>92</v>
      </c>
      <c r="M141" s="75"/>
      <c r="N141" s="75"/>
      <c r="O141" s="75"/>
      <c r="P141" s="27" t="s">
        <v>93</v>
      </c>
      <c r="Q141" s="27" t="s">
        <v>41</v>
      </c>
      <c r="R141" s="27">
        <v>11</v>
      </c>
      <c r="S141" s="27">
        <v>11</v>
      </c>
      <c r="T141" s="27" t="s">
        <v>86</v>
      </c>
      <c r="U141" s="27" t="str">
        <f t="shared" si="3"/>
        <v>N/A</v>
      </c>
      <c r="V141" s="28" t="s">
        <v>87</v>
      </c>
    </row>
    <row r="142" spans="1:22" ht="342" customHeight="1" thickTop="1" thickBot="1" x14ac:dyDescent="0.25">
      <c r="A142" s="25"/>
      <c r="B142" s="26" t="s">
        <v>81</v>
      </c>
      <c r="C142" s="75" t="s">
        <v>73</v>
      </c>
      <c r="D142" s="75"/>
      <c r="E142" s="75"/>
      <c r="F142" s="75"/>
      <c r="G142" s="75"/>
      <c r="H142" s="75"/>
      <c r="I142" s="75" t="s">
        <v>96</v>
      </c>
      <c r="J142" s="75"/>
      <c r="K142" s="75"/>
      <c r="L142" s="75" t="s">
        <v>92</v>
      </c>
      <c r="M142" s="75"/>
      <c r="N142" s="75"/>
      <c r="O142" s="75"/>
      <c r="P142" s="27" t="s">
        <v>93</v>
      </c>
      <c r="Q142" s="27" t="s">
        <v>41</v>
      </c>
      <c r="R142" s="27" t="s">
        <v>86</v>
      </c>
      <c r="S142" s="27">
        <v>9</v>
      </c>
      <c r="T142" s="27" t="s">
        <v>86</v>
      </c>
      <c r="U142" s="27" t="str">
        <f t="shared" si="3"/>
        <v>N/A</v>
      </c>
      <c r="V142" s="28" t="s">
        <v>87</v>
      </c>
    </row>
    <row r="143" spans="1:22" ht="342" customHeight="1" thickTop="1" thickBot="1" x14ac:dyDescent="0.25">
      <c r="A143" s="25"/>
      <c r="B143" s="26" t="s">
        <v>81</v>
      </c>
      <c r="C143" s="75" t="s">
        <v>73</v>
      </c>
      <c r="D143" s="75"/>
      <c r="E143" s="75"/>
      <c r="F143" s="75"/>
      <c r="G143" s="75"/>
      <c r="H143" s="75"/>
      <c r="I143" s="75" t="s">
        <v>96</v>
      </c>
      <c r="J143" s="75"/>
      <c r="K143" s="75"/>
      <c r="L143" s="75" t="s">
        <v>92</v>
      </c>
      <c r="M143" s="75"/>
      <c r="N143" s="75"/>
      <c r="O143" s="75"/>
      <c r="P143" s="27" t="s">
        <v>93</v>
      </c>
      <c r="Q143" s="27" t="s">
        <v>41</v>
      </c>
      <c r="R143" s="27" t="s">
        <v>86</v>
      </c>
      <c r="S143" s="27">
        <v>9</v>
      </c>
      <c r="T143" s="27" t="s">
        <v>86</v>
      </c>
      <c r="U143" s="27" t="str">
        <f t="shared" si="3"/>
        <v>N/A</v>
      </c>
      <c r="V143" s="28" t="s">
        <v>87</v>
      </c>
    </row>
    <row r="144" spans="1:22" ht="342" customHeight="1" thickTop="1" thickBot="1" x14ac:dyDescent="0.25">
      <c r="A144" s="25"/>
      <c r="B144" s="26" t="s">
        <v>81</v>
      </c>
      <c r="C144" s="75" t="s">
        <v>73</v>
      </c>
      <c r="D144" s="75"/>
      <c r="E144" s="75"/>
      <c r="F144" s="75"/>
      <c r="G144" s="75"/>
      <c r="H144" s="75"/>
      <c r="I144" s="75" t="s">
        <v>97</v>
      </c>
      <c r="J144" s="75"/>
      <c r="K144" s="75"/>
      <c r="L144" s="75" t="s">
        <v>92</v>
      </c>
      <c r="M144" s="75"/>
      <c r="N144" s="75"/>
      <c r="O144" s="75"/>
      <c r="P144" s="27" t="s">
        <v>93</v>
      </c>
      <c r="Q144" s="27" t="s">
        <v>41</v>
      </c>
      <c r="R144" s="27">
        <v>1</v>
      </c>
      <c r="S144" s="27">
        <v>1</v>
      </c>
      <c r="T144" s="27" t="s">
        <v>86</v>
      </c>
      <c r="U144" s="27" t="str">
        <f t="shared" si="3"/>
        <v>N/A</v>
      </c>
      <c r="V144" s="28" t="s">
        <v>87</v>
      </c>
    </row>
    <row r="145" spans="1:22" ht="342" customHeight="1" thickTop="1" thickBot="1" x14ac:dyDescent="0.25">
      <c r="A145" s="25"/>
      <c r="B145" s="26" t="s">
        <v>81</v>
      </c>
      <c r="C145" s="75" t="s">
        <v>73</v>
      </c>
      <c r="D145" s="75"/>
      <c r="E145" s="75"/>
      <c r="F145" s="75"/>
      <c r="G145" s="75"/>
      <c r="H145" s="75"/>
      <c r="I145" s="75" t="s">
        <v>97</v>
      </c>
      <c r="J145" s="75"/>
      <c r="K145" s="75"/>
      <c r="L145" s="75" t="s">
        <v>92</v>
      </c>
      <c r="M145" s="75"/>
      <c r="N145" s="75"/>
      <c r="O145" s="75"/>
      <c r="P145" s="27" t="s">
        <v>93</v>
      </c>
      <c r="Q145" s="27" t="s">
        <v>41</v>
      </c>
      <c r="R145" s="27">
        <v>1</v>
      </c>
      <c r="S145" s="27">
        <v>1</v>
      </c>
      <c r="T145" s="27" t="s">
        <v>86</v>
      </c>
      <c r="U145" s="27" t="str">
        <f t="shared" si="3"/>
        <v>N/A</v>
      </c>
      <c r="V145" s="28" t="s">
        <v>87</v>
      </c>
    </row>
    <row r="146" spans="1:22" ht="342" customHeight="1" thickTop="1" thickBot="1" x14ac:dyDescent="0.25">
      <c r="A146" s="25"/>
      <c r="B146" s="26" t="s">
        <v>81</v>
      </c>
      <c r="C146" s="75" t="s">
        <v>73</v>
      </c>
      <c r="D146" s="75"/>
      <c r="E146" s="75"/>
      <c r="F146" s="75"/>
      <c r="G146" s="75"/>
      <c r="H146" s="75"/>
      <c r="I146" s="75" t="s">
        <v>98</v>
      </c>
      <c r="J146" s="75"/>
      <c r="K146" s="75"/>
      <c r="L146" s="75" t="s">
        <v>92</v>
      </c>
      <c r="M146" s="75"/>
      <c r="N146" s="75"/>
      <c r="O146" s="75"/>
      <c r="P146" s="27" t="s">
        <v>93</v>
      </c>
      <c r="Q146" s="27" t="s">
        <v>41</v>
      </c>
      <c r="R146" s="27">
        <v>5</v>
      </c>
      <c r="S146" s="27">
        <v>5</v>
      </c>
      <c r="T146" s="27" t="s">
        <v>86</v>
      </c>
      <c r="U146" s="27" t="str">
        <f t="shared" si="3"/>
        <v>N/A</v>
      </c>
      <c r="V146" s="28" t="s">
        <v>87</v>
      </c>
    </row>
    <row r="147" spans="1:22" ht="342" customHeight="1" thickTop="1" thickBot="1" x14ac:dyDescent="0.25">
      <c r="A147" s="25"/>
      <c r="B147" s="26" t="s">
        <v>81</v>
      </c>
      <c r="C147" s="75" t="s">
        <v>73</v>
      </c>
      <c r="D147" s="75"/>
      <c r="E147" s="75"/>
      <c r="F147" s="75"/>
      <c r="G147" s="75"/>
      <c r="H147" s="75"/>
      <c r="I147" s="75" t="s">
        <v>98</v>
      </c>
      <c r="J147" s="75"/>
      <c r="K147" s="75"/>
      <c r="L147" s="75" t="s">
        <v>92</v>
      </c>
      <c r="M147" s="75"/>
      <c r="N147" s="75"/>
      <c r="O147" s="75"/>
      <c r="P147" s="27" t="s">
        <v>93</v>
      </c>
      <c r="Q147" s="27" t="s">
        <v>41</v>
      </c>
      <c r="R147" s="27">
        <v>5</v>
      </c>
      <c r="S147" s="27">
        <v>5</v>
      </c>
      <c r="T147" s="27" t="s">
        <v>86</v>
      </c>
      <c r="U147" s="27" t="str">
        <f t="shared" si="3"/>
        <v>N/A</v>
      </c>
      <c r="V147" s="28" t="s">
        <v>87</v>
      </c>
    </row>
    <row r="148" spans="1:22" ht="342" customHeight="1" thickTop="1" thickBot="1" x14ac:dyDescent="0.25">
      <c r="A148" s="25"/>
      <c r="B148" s="26" t="s">
        <v>81</v>
      </c>
      <c r="C148" s="75" t="s">
        <v>73</v>
      </c>
      <c r="D148" s="75"/>
      <c r="E148" s="75"/>
      <c r="F148" s="75"/>
      <c r="G148" s="75"/>
      <c r="H148" s="75"/>
      <c r="I148" s="75" t="s">
        <v>99</v>
      </c>
      <c r="J148" s="75"/>
      <c r="K148" s="75"/>
      <c r="L148" s="75" t="s">
        <v>92</v>
      </c>
      <c r="M148" s="75"/>
      <c r="N148" s="75"/>
      <c r="O148" s="75"/>
      <c r="P148" s="27" t="s">
        <v>93</v>
      </c>
      <c r="Q148" s="27" t="s">
        <v>41</v>
      </c>
      <c r="R148" s="27">
        <v>1</v>
      </c>
      <c r="S148" s="27">
        <v>1</v>
      </c>
      <c r="T148" s="27" t="s">
        <v>86</v>
      </c>
      <c r="U148" s="27" t="str">
        <f t="shared" si="3"/>
        <v>N/A</v>
      </c>
      <c r="V148" s="28" t="s">
        <v>87</v>
      </c>
    </row>
    <row r="149" spans="1:22" ht="342" customHeight="1" thickTop="1" thickBot="1" x14ac:dyDescent="0.25">
      <c r="A149" s="25"/>
      <c r="B149" s="26" t="s">
        <v>81</v>
      </c>
      <c r="C149" s="75" t="s">
        <v>73</v>
      </c>
      <c r="D149" s="75"/>
      <c r="E149" s="75"/>
      <c r="F149" s="75"/>
      <c r="G149" s="75"/>
      <c r="H149" s="75"/>
      <c r="I149" s="75" t="s">
        <v>99</v>
      </c>
      <c r="J149" s="75"/>
      <c r="K149" s="75"/>
      <c r="L149" s="75" t="s">
        <v>92</v>
      </c>
      <c r="M149" s="75"/>
      <c r="N149" s="75"/>
      <c r="O149" s="75"/>
      <c r="P149" s="27" t="s">
        <v>93</v>
      </c>
      <c r="Q149" s="27" t="s">
        <v>41</v>
      </c>
      <c r="R149" s="27">
        <v>1</v>
      </c>
      <c r="S149" s="27">
        <v>1</v>
      </c>
      <c r="T149" s="27" t="s">
        <v>86</v>
      </c>
      <c r="U149" s="27" t="str">
        <f t="shared" si="3"/>
        <v>N/A</v>
      </c>
      <c r="V149" s="28" t="s">
        <v>87</v>
      </c>
    </row>
    <row r="150" spans="1:22" ht="342" customHeight="1" thickTop="1" thickBot="1" x14ac:dyDescent="0.25">
      <c r="A150" s="25"/>
      <c r="B150" s="26" t="s">
        <v>81</v>
      </c>
      <c r="C150" s="75" t="s">
        <v>73</v>
      </c>
      <c r="D150" s="75"/>
      <c r="E150" s="75"/>
      <c r="F150" s="75"/>
      <c r="G150" s="75"/>
      <c r="H150" s="75"/>
      <c r="I150" s="75" t="s">
        <v>100</v>
      </c>
      <c r="J150" s="75"/>
      <c r="K150" s="75"/>
      <c r="L150" s="75" t="s">
        <v>92</v>
      </c>
      <c r="M150" s="75"/>
      <c r="N150" s="75"/>
      <c r="O150" s="75"/>
      <c r="P150" s="27" t="s">
        <v>93</v>
      </c>
      <c r="Q150" s="27" t="s">
        <v>41</v>
      </c>
      <c r="R150" s="27">
        <v>1</v>
      </c>
      <c r="S150" s="27">
        <v>1</v>
      </c>
      <c r="T150" s="27" t="s">
        <v>86</v>
      </c>
      <c r="U150" s="27" t="str">
        <f t="shared" si="3"/>
        <v>N/A</v>
      </c>
      <c r="V150" s="28" t="s">
        <v>87</v>
      </c>
    </row>
    <row r="151" spans="1:22" ht="342" customHeight="1" thickTop="1" thickBot="1" x14ac:dyDescent="0.25">
      <c r="A151" s="25"/>
      <c r="B151" s="26" t="s">
        <v>81</v>
      </c>
      <c r="C151" s="75" t="s">
        <v>73</v>
      </c>
      <c r="D151" s="75"/>
      <c r="E151" s="75"/>
      <c r="F151" s="75"/>
      <c r="G151" s="75"/>
      <c r="H151" s="75"/>
      <c r="I151" s="75" t="s">
        <v>100</v>
      </c>
      <c r="J151" s="75"/>
      <c r="K151" s="75"/>
      <c r="L151" s="75" t="s">
        <v>92</v>
      </c>
      <c r="M151" s="75"/>
      <c r="N151" s="75"/>
      <c r="O151" s="75"/>
      <c r="P151" s="27" t="s">
        <v>93</v>
      </c>
      <c r="Q151" s="27" t="s">
        <v>41</v>
      </c>
      <c r="R151" s="27">
        <v>1</v>
      </c>
      <c r="S151" s="27">
        <v>1</v>
      </c>
      <c r="T151" s="27" t="s">
        <v>86</v>
      </c>
      <c r="U151" s="27" t="str">
        <f t="shared" si="3"/>
        <v>N/A</v>
      </c>
      <c r="V151" s="28" t="s">
        <v>87</v>
      </c>
    </row>
    <row r="152" spans="1:22" ht="342" customHeight="1" thickTop="1" thickBot="1" x14ac:dyDescent="0.25">
      <c r="A152" s="25"/>
      <c r="B152" s="26" t="s">
        <v>81</v>
      </c>
      <c r="C152" s="75" t="s">
        <v>73</v>
      </c>
      <c r="D152" s="75"/>
      <c r="E152" s="75"/>
      <c r="F152" s="75"/>
      <c r="G152" s="75"/>
      <c r="H152" s="75"/>
      <c r="I152" s="75" t="s">
        <v>101</v>
      </c>
      <c r="J152" s="75"/>
      <c r="K152" s="75"/>
      <c r="L152" s="75" t="s">
        <v>92</v>
      </c>
      <c r="M152" s="75"/>
      <c r="N152" s="75"/>
      <c r="O152" s="75"/>
      <c r="P152" s="27" t="s">
        <v>93</v>
      </c>
      <c r="Q152" s="27" t="s">
        <v>41</v>
      </c>
      <c r="R152" s="27" t="s">
        <v>86</v>
      </c>
      <c r="S152" s="27" t="s">
        <v>86</v>
      </c>
      <c r="T152" s="27" t="s">
        <v>86</v>
      </c>
      <c r="U152" s="27" t="str">
        <f t="shared" si="3"/>
        <v>N/A</v>
      </c>
      <c r="V152" s="28" t="s">
        <v>87</v>
      </c>
    </row>
    <row r="153" spans="1:22" ht="342" customHeight="1" thickTop="1" thickBot="1" x14ac:dyDescent="0.25">
      <c r="A153" s="25"/>
      <c r="B153" s="26" t="s">
        <v>81</v>
      </c>
      <c r="C153" s="75" t="s">
        <v>73</v>
      </c>
      <c r="D153" s="75"/>
      <c r="E153" s="75"/>
      <c r="F153" s="75"/>
      <c r="G153" s="75"/>
      <c r="H153" s="75"/>
      <c r="I153" s="75" t="s">
        <v>101</v>
      </c>
      <c r="J153" s="75"/>
      <c r="K153" s="75"/>
      <c r="L153" s="75" t="s">
        <v>92</v>
      </c>
      <c r="M153" s="75"/>
      <c r="N153" s="75"/>
      <c r="O153" s="75"/>
      <c r="P153" s="27" t="s">
        <v>93</v>
      </c>
      <c r="Q153" s="27" t="s">
        <v>41</v>
      </c>
      <c r="R153" s="27" t="s">
        <v>86</v>
      </c>
      <c r="S153" s="27" t="s">
        <v>86</v>
      </c>
      <c r="T153" s="27" t="s">
        <v>86</v>
      </c>
      <c r="U153" s="27" t="str">
        <f t="shared" si="3"/>
        <v>N/A</v>
      </c>
      <c r="V153" s="28" t="s">
        <v>87</v>
      </c>
    </row>
    <row r="154" spans="1:22" ht="342" customHeight="1" thickTop="1" thickBot="1" x14ac:dyDescent="0.25">
      <c r="A154" s="25"/>
      <c r="B154" s="26" t="s">
        <v>81</v>
      </c>
      <c r="C154" s="75" t="s">
        <v>73</v>
      </c>
      <c r="D154" s="75"/>
      <c r="E154" s="75"/>
      <c r="F154" s="75"/>
      <c r="G154" s="75"/>
      <c r="H154" s="75"/>
      <c r="I154" s="75" t="s">
        <v>102</v>
      </c>
      <c r="J154" s="75"/>
      <c r="K154" s="75"/>
      <c r="L154" s="75" t="s">
        <v>92</v>
      </c>
      <c r="M154" s="75"/>
      <c r="N154" s="75"/>
      <c r="O154" s="75"/>
      <c r="P154" s="27" t="s">
        <v>93</v>
      </c>
      <c r="Q154" s="27" t="s">
        <v>41</v>
      </c>
      <c r="R154" s="27">
        <v>5</v>
      </c>
      <c r="S154" s="27">
        <v>5</v>
      </c>
      <c r="T154" s="27" t="s">
        <v>86</v>
      </c>
      <c r="U154" s="27" t="str">
        <f t="shared" si="3"/>
        <v>N/A</v>
      </c>
      <c r="V154" s="28" t="s">
        <v>87</v>
      </c>
    </row>
    <row r="155" spans="1:22" ht="342" customHeight="1" thickTop="1" thickBot="1" x14ac:dyDescent="0.25">
      <c r="A155" s="25"/>
      <c r="B155" s="26" t="s">
        <v>81</v>
      </c>
      <c r="C155" s="75" t="s">
        <v>73</v>
      </c>
      <c r="D155" s="75"/>
      <c r="E155" s="75"/>
      <c r="F155" s="75"/>
      <c r="G155" s="75"/>
      <c r="H155" s="75"/>
      <c r="I155" s="75" t="s">
        <v>102</v>
      </c>
      <c r="J155" s="75"/>
      <c r="K155" s="75"/>
      <c r="L155" s="75" t="s">
        <v>92</v>
      </c>
      <c r="M155" s="75"/>
      <c r="N155" s="75"/>
      <c r="O155" s="75"/>
      <c r="P155" s="27" t="s">
        <v>93</v>
      </c>
      <c r="Q155" s="27" t="s">
        <v>41</v>
      </c>
      <c r="R155" s="27">
        <v>5</v>
      </c>
      <c r="S155" s="27">
        <v>5</v>
      </c>
      <c r="T155" s="27" t="s">
        <v>86</v>
      </c>
      <c r="U155" s="27" t="str">
        <f t="shared" si="3"/>
        <v>N/A</v>
      </c>
      <c r="V155" s="28" t="s">
        <v>87</v>
      </c>
    </row>
    <row r="156" spans="1:22" ht="342" customHeight="1" thickTop="1" thickBot="1" x14ac:dyDescent="0.25">
      <c r="A156" s="25"/>
      <c r="B156" s="26" t="s">
        <v>81</v>
      </c>
      <c r="C156" s="75" t="s">
        <v>73</v>
      </c>
      <c r="D156" s="75"/>
      <c r="E156" s="75"/>
      <c r="F156" s="75"/>
      <c r="G156" s="75"/>
      <c r="H156" s="75"/>
      <c r="I156" s="75" t="s">
        <v>103</v>
      </c>
      <c r="J156" s="75"/>
      <c r="K156" s="75"/>
      <c r="L156" s="75" t="s">
        <v>92</v>
      </c>
      <c r="M156" s="75"/>
      <c r="N156" s="75"/>
      <c r="O156" s="75"/>
      <c r="P156" s="27" t="s">
        <v>93</v>
      </c>
      <c r="Q156" s="27" t="s">
        <v>41</v>
      </c>
      <c r="R156" s="27" t="s">
        <v>86</v>
      </c>
      <c r="S156" s="27">
        <v>6</v>
      </c>
      <c r="T156" s="27" t="s">
        <v>86</v>
      </c>
      <c r="U156" s="27" t="str">
        <f t="shared" si="3"/>
        <v>N/A</v>
      </c>
      <c r="V156" s="28" t="s">
        <v>87</v>
      </c>
    </row>
    <row r="157" spans="1:22" ht="342" customHeight="1" thickTop="1" thickBot="1" x14ac:dyDescent="0.25">
      <c r="A157" s="25"/>
      <c r="B157" s="26" t="s">
        <v>81</v>
      </c>
      <c r="C157" s="75" t="s">
        <v>73</v>
      </c>
      <c r="D157" s="75"/>
      <c r="E157" s="75"/>
      <c r="F157" s="75"/>
      <c r="G157" s="75"/>
      <c r="H157" s="75"/>
      <c r="I157" s="75" t="s">
        <v>103</v>
      </c>
      <c r="J157" s="75"/>
      <c r="K157" s="75"/>
      <c r="L157" s="75" t="s">
        <v>92</v>
      </c>
      <c r="M157" s="75"/>
      <c r="N157" s="75"/>
      <c r="O157" s="75"/>
      <c r="P157" s="27" t="s">
        <v>93</v>
      </c>
      <c r="Q157" s="27" t="s">
        <v>41</v>
      </c>
      <c r="R157" s="27" t="s">
        <v>86</v>
      </c>
      <c r="S157" s="27">
        <v>6</v>
      </c>
      <c r="T157" s="27" t="s">
        <v>86</v>
      </c>
      <c r="U157" s="27" t="str">
        <f t="shared" si="3"/>
        <v>N/A</v>
      </c>
      <c r="V157" s="28" t="s">
        <v>87</v>
      </c>
    </row>
    <row r="158" spans="1:22" ht="342" customHeight="1" thickTop="1" thickBot="1" x14ac:dyDescent="0.25">
      <c r="A158" s="25"/>
      <c r="B158" s="26" t="s">
        <v>81</v>
      </c>
      <c r="C158" s="75" t="s">
        <v>73</v>
      </c>
      <c r="D158" s="75"/>
      <c r="E158" s="75"/>
      <c r="F158" s="75"/>
      <c r="G158" s="75"/>
      <c r="H158" s="75"/>
      <c r="I158" s="75" t="s">
        <v>104</v>
      </c>
      <c r="J158" s="75"/>
      <c r="K158" s="75"/>
      <c r="L158" s="75" t="s">
        <v>92</v>
      </c>
      <c r="M158" s="75"/>
      <c r="N158" s="75"/>
      <c r="O158" s="75"/>
      <c r="P158" s="27" t="s">
        <v>93</v>
      </c>
      <c r="Q158" s="27" t="s">
        <v>41</v>
      </c>
      <c r="R158" s="27">
        <v>4</v>
      </c>
      <c r="S158" s="27">
        <v>4</v>
      </c>
      <c r="T158" s="27" t="s">
        <v>86</v>
      </c>
      <c r="U158" s="27" t="str">
        <f t="shared" si="3"/>
        <v>N/A</v>
      </c>
      <c r="V158" s="28" t="s">
        <v>87</v>
      </c>
    </row>
    <row r="159" spans="1:22" ht="342" customHeight="1" thickTop="1" thickBot="1" x14ac:dyDescent="0.25">
      <c r="A159" s="25"/>
      <c r="B159" s="26" t="s">
        <v>81</v>
      </c>
      <c r="C159" s="75" t="s">
        <v>73</v>
      </c>
      <c r="D159" s="75"/>
      <c r="E159" s="75"/>
      <c r="F159" s="75"/>
      <c r="G159" s="75"/>
      <c r="H159" s="75"/>
      <c r="I159" s="75" t="s">
        <v>104</v>
      </c>
      <c r="J159" s="75"/>
      <c r="K159" s="75"/>
      <c r="L159" s="75" t="s">
        <v>92</v>
      </c>
      <c r="M159" s="75"/>
      <c r="N159" s="75"/>
      <c r="O159" s="75"/>
      <c r="P159" s="27" t="s">
        <v>93</v>
      </c>
      <c r="Q159" s="27" t="s">
        <v>41</v>
      </c>
      <c r="R159" s="27">
        <v>4</v>
      </c>
      <c r="S159" s="27">
        <v>4</v>
      </c>
      <c r="T159" s="27" t="s">
        <v>86</v>
      </c>
      <c r="U159" s="27" t="str">
        <f t="shared" si="3"/>
        <v>N/A</v>
      </c>
      <c r="V159" s="28" t="s">
        <v>87</v>
      </c>
    </row>
    <row r="160" spans="1:22" ht="342" customHeight="1" thickTop="1" thickBot="1" x14ac:dyDescent="0.25">
      <c r="A160" s="25"/>
      <c r="B160" s="26" t="s">
        <v>81</v>
      </c>
      <c r="C160" s="75" t="s">
        <v>73</v>
      </c>
      <c r="D160" s="75"/>
      <c r="E160" s="75"/>
      <c r="F160" s="75"/>
      <c r="G160" s="75"/>
      <c r="H160" s="75"/>
      <c r="I160" s="75" t="s">
        <v>105</v>
      </c>
      <c r="J160" s="75"/>
      <c r="K160" s="75"/>
      <c r="L160" s="75" t="s">
        <v>92</v>
      </c>
      <c r="M160" s="75"/>
      <c r="N160" s="75"/>
      <c r="O160" s="75"/>
      <c r="P160" s="27" t="s">
        <v>93</v>
      </c>
      <c r="Q160" s="27" t="s">
        <v>41</v>
      </c>
      <c r="R160" s="27" t="s">
        <v>86</v>
      </c>
      <c r="S160" s="27">
        <v>5</v>
      </c>
      <c r="T160" s="27" t="s">
        <v>86</v>
      </c>
      <c r="U160" s="27" t="str">
        <f t="shared" si="3"/>
        <v>N/A</v>
      </c>
      <c r="V160" s="28" t="s">
        <v>87</v>
      </c>
    </row>
    <row r="161" spans="1:22" ht="342" customHeight="1" thickTop="1" thickBot="1" x14ac:dyDescent="0.25">
      <c r="A161" s="25"/>
      <c r="B161" s="26" t="s">
        <v>81</v>
      </c>
      <c r="C161" s="75" t="s">
        <v>73</v>
      </c>
      <c r="D161" s="75"/>
      <c r="E161" s="75"/>
      <c r="F161" s="75"/>
      <c r="G161" s="75"/>
      <c r="H161" s="75"/>
      <c r="I161" s="75" t="s">
        <v>105</v>
      </c>
      <c r="J161" s="75"/>
      <c r="K161" s="75"/>
      <c r="L161" s="75" t="s">
        <v>92</v>
      </c>
      <c r="M161" s="75"/>
      <c r="N161" s="75"/>
      <c r="O161" s="75"/>
      <c r="P161" s="27" t="s">
        <v>93</v>
      </c>
      <c r="Q161" s="27" t="s">
        <v>41</v>
      </c>
      <c r="R161" s="27" t="s">
        <v>86</v>
      </c>
      <c r="S161" s="27">
        <v>5</v>
      </c>
      <c r="T161" s="27" t="s">
        <v>86</v>
      </c>
      <c r="U161" s="27" t="str">
        <f t="shared" si="3"/>
        <v>N/A</v>
      </c>
      <c r="V161" s="28" t="s">
        <v>87</v>
      </c>
    </row>
    <row r="162" spans="1:22" ht="342" customHeight="1" thickTop="1" thickBot="1" x14ac:dyDescent="0.25">
      <c r="A162" s="25"/>
      <c r="B162" s="26" t="s">
        <v>81</v>
      </c>
      <c r="C162" s="75" t="s">
        <v>73</v>
      </c>
      <c r="D162" s="75"/>
      <c r="E162" s="75"/>
      <c r="F162" s="75"/>
      <c r="G162" s="75"/>
      <c r="H162" s="75"/>
      <c r="I162" s="75" t="s">
        <v>106</v>
      </c>
      <c r="J162" s="75"/>
      <c r="K162" s="75"/>
      <c r="L162" s="75" t="s">
        <v>92</v>
      </c>
      <c r="M162" s="75"/>
      <c r="N162" s="75"/>
      <c r="O162" s="75"/>
      <c r="P162" s="27" t="s">
        <v>93</v>
      </c>
      <c r="Q162" s="27" t="s">
        <v>41</v>
      </c>
      <c r="R162" s="27">
        <v>6</v>
      </c>
      <c r="S162" s="27">
        <v>6</v>
      </c>
      <c r="T162" s="27" t="s">
        <v>86</v>
      </c>
      <c r="U162" s="27" t="str">
        <f t="shared" si="3"/>
        <v>N/A</v>
      </c>
      <c r="V162" s="28" t="s">
        <v>87</v>
      </c>
    </row>
    <row r="163" spans="1:22" ht="342" customHeight="1" thickTop="1" thickBot="1" x14ac:dyDescent="0.25">
      <c r="A163" s="25"/>
      <c r="B163" s="26" t="s">
        <v>81</v>
      </c>
      <c r="C163" s="75" t="s">
        <v>73</v>
      </c>
      <c r="D163" s="75"/>
      <c r="E163" s="75"/>
      <c r="F163" s="75"/>
      <c r="G163" s="75"/>
      <c r="H163" s="75"/>
      <c r="I163" s="75" t="s">
        <v>106</v>
      </c>
      <c r="J163" s="75"/>
      <c r="K163" s="75"/>
      <c r="L163" s="75" t="s">
        <v>92</v>
      </c>
      <c r="M163" s="75"/>
      <c r="N163" s="75"/>
      <c r="O163" s="75"/>
      <c r="P163" s="27" t="s">
        <v>93</v>
      </c>
      <c r="Q163" s="27" t="s">
        <v>41</v>
      </c>
      <c r="R163" s="27">
        <v>6</v>
      </c>
      <c r="S163" s="27">
        <v>6</v>
      </c>
      <c r="T163" s="27" t="s">
        <v>86</v>
      </c>
      <c r="U163" s="27" t="str">
        <f t="shared" si="3"/>
        <v>N/A</v>
      </c>
      <c r="V163" s="28" t="s">
        <v>87</v>
      </c>
    </row>
    <row r="164" spans="1:22" ht="342" customHeight="1" thickTop="1" thickBot="1" x14ac:dyDescent="0.25">
      <c r="A164" s="25"/>
      <c r="B164" s="26" t="s">
        <v>81</v>
      </c>
      <c r="C164" s="75" t="s">
        <v>73</v>
      </c>
      <c r="D164" s="75"/>
      <c r="E164" s="75"/>
      <c r="F164" s="75"/>
      <c r="G164" s="75"/>
      <c r="H164" s="75"/>
      <c r="I164" s="75" t="s">
        <v>107</v>
      </c>
      <c r="J164" s="75"/>
      <c r="K164" s="75"/>
      <c r="L164" s="75" t="s">
        <v>92</v>
      </c>
      <c r="M164" s="75"/>
      <c r="N164" s="75"/>
      <c r="O164" s="75"/>
      <c r="P164" s="27" t="s">
        <v>93</v>
      </c>
      <c r="Q164" s="27" t="s">
        <v>41</v>
      </c>
      <c r="R164" s="27">
        <v>4</v>
      </c>
      <c r="S164" s="27">
        <v>4</v>
      </c>
      <c r="T164" s="27" t="s">
        <v>86</v>
      </c>
      <c r="U164" s="27" t="str">
        <f t="shared" si="3"/>
        <v>N/A</v>
      </c>
      <c r="V164" s="28" t="s">
        <v>87</v>
      </c>
    </row>
    <row r="165" spans="1:22" ht="342" customHeight="1" thickTop="1" thickBot="1" x14ac:dyDescent="0.25">
      <c r="A165" s="25"/>
      <c r="B165" s="26" t="s">
        <v>81</v>
      </c>
      <c r="C165" s="75" t="s">
        <v>73</v>
      </c>
      <c r="D165" s="75"/>
      <c r="E165" s="75"/>
      <c r="F165" s="75"/>
      <c r="G165" s="75"/>
      <c r="H165" s="75"/>
      <c r="I165" s="75" t="s">
        <v>107</v>
      </c>
      <c r="J165" s="75"/>
      <c r="K165" s="75"/>
      <c r="L165" s="75" t="s">
        <v>92</v>
      </c>
      <c r="M165" s="75"/>
      <c r="N165" s="75"/>
      <c r="O165" s="75"/>
      <c r="P165" s="27" t="s">
        <v>93</v>
      </c>
      <c r="Q165" s="27" t="s">
        <v>41</v>
      </c>
      <c r="R165" s="27">
        <v>4</v>
      </c>
      <c r="S165" s="27">
        <v>4</v>
      </c>
      <c r="T165" s="27" t="s">
        <v>86</v>
      </c>
      <c r="U165" s="27" t="str">
        <f t="shared" si="3"/>
        <v>N/A</v>
      </c>
      <c r="V165" s="28" t="s">
        <v>87</v>
      </c>
    </row>
    <row r="166" spans="1:22" ht="342" customHeight="1" thickTop="1" thickBot="1" x14ac:dyDescent="0.25">
      <c r="A166" s="25"/>
      <c r="B166" s="26" t="s">
        <v>81</v>
      </c>
      <c r="C166" s="75" t="s">
        <v>73</v>
      </c>
      <c r="D166" s="75"/>
      <c r="E166" s="75"/>
      <c r="F166" s="75"/>
      <c r="G166" s="75"/>
      <c r="H166" s="75"/>
      <c r="I166" s="75" t="s">
        <v>108</v>
      </c>
      <c r="J166" s="75"/>
      <c r="K166" s="75"/>
      <c r="L166" s="75" t="s">
        <v>92</v>
      </c>
      <c r="M166" s="75"/>
      <c r="N166" s="75"/>
      <c r="O166" s="75"/>
      <c r="P166" s="27" t="s">
        <v>93</v>
      </c>
      <c r="Q166" s="27" t="s">
        <v>41</v>
      </c>
      <c r="R166" s="27">
        <v>9</v>
      </c>
      <c r="S166" s="27">
        <v>9</v>
      </c>
      <c r="T166" s="27" t="s">
        <v>86</v>
      </c>
      <c r="U166" s="27" t="str">
        <f t="shared" si="3"/>
        <v>N/A</v>
      </c>
      <c r="V166" s="28" t="s">
        <v>87</v>
      </c>
    </row>
    <row r="167" spans="1:22" ht="342" customHeight="1" thickTop="1" thickBot="1" x14ac:dyDescent="0.25">
      <c r="A167" s="25"/>
      <c r="B167" s="26" t="s">
        <v>81</v>
      </c>
      <c r="C167" s="75" t="s">
        <v>73</v>
      </c>
      <c r="D167" s="75"/>
      <c r="E167" s="75"/>
      <c r="F167" s="75"/>
      <c r="G167" s="75"/>
      <c r="H167" s="75"/>
      <c r="I167" s="75" t="s">
        <v>108</v>
      </c>
      <c r="J167" s="75"/>
      <c r="K167" s="75"/>
      <c r="L167" s="75" t="s">
        <v>92</v>
      </c>
      <c r="M167" s="75"/>
      <c r="N167" s="75"/>
      <c r="O167" s="75"/>
      <c r="P167" s="27" t="s">
        <v>93</v>
      </c>
      <c r="Q167" s="27" t="s">
        <v>41</v>
      </c>
      <c r="R167" s="27">
        <v>9</v>
      </c>
      <c r="S167" s="27">
        <v>9</v>
      </c>
      <c r="T167" s="27" t="s">
        <v>86</v>
      </c>
      <c r="U167" s="27" t="str">
        <f t="shared" si="3"/>
        <v>N/A</v>
      </c>
      <c r="V167" s="28" t="s">
        <v>87</v>
      </c>
    </row>
    <row r="168" spans="1:22" ht="342" customHeight="1" thickTop="1" thickBot="1" x14ac:dyDescent="0.25">
      <c r="A168" s="25"/>
      <c r="B168" s="26" t="s">
        <v>81</v>
      </c>
      <c r="C168" s="75" t="s">
        <v>73</v>
      </c>
      <c r="D168" s="75"/>
      <c r="E168" s="75"/>
      <c r="F168" s="75"/>
      <c r="G168" s="75"/>
      <c r="H168" s="75"/>
      <c r="I168" s="75" t="s">
        <v>109</v>
      </c>
      <c r="J168" s="75"/>
      <c r="K168" s="75"/>
      <c r="L168" s="75" t="s">
        <v>92</v>
      </c>
      <c r="M168" s="75"/>
      <c r="N168" s="75"/>
      <c r="O168" s="75"/>
      <c r="P168" s="27" t="s">
        <v>93</v>
      </c>
      <c r="Q168" s="27" t="s">
        <v>41</v>
      </c>
      <c r="R168" s="27" t="s">
        <v>86</v>
      </c>
      <c r="S168" s="27">
        <v>1</v>
      </c>
      <c r="T168" s="27" t="s">
        <v>86</v>
      </c>
      <c r="U168" s="27" t="str">
        <f t="shared" si="3"/>
        <v>N/A</v>
      </c>
      <c r="V168" s="28" t="s">
        <v>87</v>
      </c>
    </row>
    <row r="169" spans="1:22" ht="342" customHeight="1" thickTop="1" thickBot="1" x14ac:dyDescent="0.25">
      <c r="A169" s="25"/>
      <c r="B169" s="26" t="s">
        <v>81</v>
      </c>
      <c r="C169" s="75" t="s">
        <v>73</v>
      </c>
      <c r="D169" s="75"/>
      <c r="E169" s="75"/>
      <c r="F169" s="75"/>
      <c r="G169" s="75"/>
      <c r="H169" s="75"/>
      <c r="I169" s="75" t="s">
        <v>109</v>
      </c>
      <c r="J169" s="75"/>
      <c r="K169" s="75"/>
      <c r="L169" s="75" t="s">
        <v>92</v>
      </c>
      <c r="M169" s="75"/>
      <c r="N169" s="75"/>
      <c r="O169" s="75"/>
      <c r="P169" s="27" t="s">
        <v>93</v>
      </c>
      <c r="Q169" s="27" t="s">
        <v>41</v>
      </c>
      <c r="R169" s="27" t="s">
        <v>86</v>
      </c>
      <c r="S169" s="27">
        <v>1</v>
      </c>
      <c r="T169" s="27" t="s">
        <v>86</v>
      </c>
      <c r="U169" s="27" t="str">
        <f t="shared" si="3"/>
        <v>N/A</v>
      </c>
      <c r="V169" s="28" t="s">
        <v>87</v>
      </c>
    </row>
    <row r="170" spans="1:22" ht="342" customHeight="1" thickTop="1" thickBot="1" x14ac:dyDescent="0.25">
      <c r="A170" s="25"/>
      <c r="B170" s="26" t="s">
        <v>81</v>
      </c>
      <c r="C170" s="75" t="s">
        <v>73</v>
      </c>
      <c r="D170" s="75"/>
      <c r="E170" s="75"/>
      <c r="F170" s="75"/>
      <c r="G170" s="75"/>
      <c r="H170" s="75"/>
      <c r="I170" s="75" t="s">
        <v>110</v>
      </c>
      <c r="J170" s="75"/>
      <c r="K170" s="75"/>
      <c r="L170" s="75" t="s">
        <v>92</v>
      </c>
      <c r="M170" s="75"/>
      <c r="N170" s="75"/>
      <c r="O170" s="75"/>
      <c r="P170" s="27" t="s">
        <v>93</v>
      </c>
      <c r="Q170" s="27" t="s">
        <v>41</v>
      </c>
      <c r="R170" s="27" t="s">
        <v>86</v>
      </c>
      <c r="S170" s="27" t="s">
        <v>86</v>
      </c>
      <c r="T170" s="27" t="s">
        <v>86</v>
      </c>
      <c r="U170" s="27" t="str">
        <f t="shared" si="3"/>
        <v>N/A</v>
      </c>
      <c r="V170" s="28" t="s">
        <v>87</v>
      </c>
    </row>
    <row r="171" spans="1:22" ht="342" customHeight="1" thickTop="1" thickBot="1" x14ac:dyDescent="0.25">
      <c r="A171" s="25"/>
      <c r="B171" s="26" t="s">
        <v>81</v>
      </c>
      <c r="C171" s="75" t="s">
        <v>73</v>
      </c>
      <c r="D171" s="75"/>
      <c r="E171" s="75"/>
      <c r="F171" s="75"/>
      <c r="G171" s="75"/>
      <c r="H171" s="75"/>
      <c r="I171" s="75" t="s">
        <v>110</v>
      </c>
      <c r="J171" s="75"/>
      <c r="K171" s="75"/>
      <c r="L171" s="75" t="s">
        <v>92</v>
      </c>
      <c r="M171" s="75"/>
      <c r="N171" s="75"/>
      <c r="O171" s="75"/>
      <c r="P171" s="27" t="s">
        <v>93</v>
      </c>
      <c r="Q171" s="27" t="s">
        <v>41</v>
      </c>
      <c r="R171" s="27" t="s">
        <v>86</v>
      </c>
      <c r="S171" s="27" t="s">
        <v>86</v>
      </c>
      <c r="T171" s="27" t="s">
        <v>86</v>
      </c>
      <c r="U171" s="27" t="str">
        <f t="shared" ref="U171:U172" si="4">IF(ISERROR(T171/S171),"N/A",T171/S171*100)</f>
        <v>N/A</v>
      </c>
      <c r="V171" s="28" t="s">
        <v>87</v>
      </c>
    </row>
    <row r="172" spans="1:22" ht="75" customHeight="1" thickTop="1" thickBot="1" x14ac:dyDescent="0.25">
      <c r="A172" s="25"/>
      <c r="B172" s="26" t="s">
        <v>36</v>
      </c>
      <c r="C172" s="75" t="s">
        <v>111</v>
      </c>
      <c r="D172" s="75"/>
      <c r="E172" s="75"/>
      <c r="F172" s="75"/>
      <c r="G172" s="75"/>
      <c r="H172" s="75"/>
      <c r="I172" s="75" t="s">
        <v>112</v>
      </c>
      <c r="J172" s="75"/>
      <c r="K172" s="75"/>
      <c r="L172" s="75" t="s">
        <v>113</v>
      </c>
      <c r="M172" s="75"/>
      <c r="N172" s="75"/>
      <c r="O172" s="75"/>
      <c r="P172" s="27" t="s">
        <v>76</v>
      </c>
      <c r="Q172" s="27" t="s">
        <v>77</v>
      </c>
      <c r="R172" s="27">
        <v>77.825927586206888</v>
      </c>
      <c r="S172" s="27">
        <v>61.440867931034468</v>
      </c>
      <c r="T172" s="27">
        <v>49.669937241379316</v>
      </c>
      <c r="U172" s="27">
        <f t="shared" si="4"/>
        <v>80.841854801159911</v>
      </c>
      <c r="V172" s="28" t="s">
        <v>42</v>
      </c>
    </row>
    <row r="173" spans="1:22" ht="23.1" customHeight="1" thickTop="1" thickBot="1" x14ac:dyDescent="0.25">
      <c r="A173" s="25"/>
      <c r="B173" s="72" t="s">
        <v>43</v>
      </c>
      <c r="C173" s="73"/>
      <c r="D173" s="73"/>
      <c r="E173" s="73"/>
      <c r="F173" s="73"/>
      <c r="G173" s="73"/>
      <c r="H173" s="73"/>
      <c r="I173" s="73"/>
      <c r="J173" s="73"/>
      <c r="K173" s="73"/>
      <c r="L173" s="73"/>
      <c r="M173" s="73"/>
      <c r="N173" s="73"/>
      <c r="O173" s="73"/>
      <c r="P173" s="73"/>
      <c r="Q173" s="73"/>
      <c r="R173" s="73"/>
      <c r="S173" s="73"/>
      <c r="T173" s="73"/>
      <c r="U173" s="73"/>
      <c r="V173" s="74"/>
    </row>
    <row r="174" spans="1:22" ht="23.1" customHeight="1" x14ac:dyDescent="0.2">
      <c r="A174" s="25"/>
      <c r="B174" s="29"/>
      <c r="C174" s="29"/>
      <c r="D174" s="29"/>
      <c r="E174" s="29"/>
      <c r="F174" s="29"/>
      <c r="G174" s="29"/>
      <c r="H174" s="29"/>
      <c r="I174" s="30"/>
      <c r="J174" s="30"/>
      <c r="K174" s="29"/>
      <c r="L174" s="29"/>
      <c r="M174" s="29"/>
      <c r="N174" s="29"/>
      <c r="O174" s="31"/>
      <c r="P174" s="31"/>
      <c r="Q174" s="29"/>
      <c r="R174" s="32">
        <v>61</v>
      </c>
      <c r="S174" s="33">
        <v>61</v>
      </c>
      <c r="T174" s="33">
        <v>203</v>
      </c>
      <c r="U174" s="34">
        <f t="shared" ref="U174:U203" si="5">IF(ISERROR(T174/S174),"N/A",T174/S174*100)</f>
        <v>332.78688524590166</v>
      </c>
      <c r="V174" s="29" t="s">
        <v>46</v>
      </c>
    </row>
    <row r="175" spans="1:22" ht="23.1" customHeight="1" x14ac:dyDescent="0.2">
      <c r="A175" s="25"/>
      <c r="B175" s="29"/>
      <c r="C175" s="29"/>
      <c r="D175" s="29"/>
      <c r="E175" s="29"/>
      <c r="F175" s="29"/>
      <c r="G175" s="29"/>
      <c r="H175" s="29"/>
      <c r="I175" s="30"/>
      <c r="J175" s="30"/>
      <c r="K175" s="29"/>
      <c r="L175" s="29"/>
      <c r="M175" s="29"/>
      <c r="N175" s="29"/>
      <c r="O175" s="31"/>
      <c r="P175" s="31"/>
      <c r="Q175" s="29"/>
      <c r="R175" s="32">
        <v>0</v>
      </c>
      <c r="S175" s="33">
        <v>77.099999999999994</v>
      </c>
      <c r="T175" s="33">
        <v>92.9</v>
      </c>
      <c r="U175" s="34">
        <f t="shared" si="5"/>
        <v>120.49286640726331</v>
      </c>
      <c r="V175" s="29" t="s">
        <v>51</v>
      </c>
    </row>
    <row r="176" spans="1:22" ht="23.1" customHeight="1" x14ac:dyDescent="0.2">
      <c r="A176" s="25"/>
      <c r="B176" s="29"/>
      <c r="C176" s="29"/>
      <c r="D176" s="29"/>
      <c r="E176" s="29"/>
      <c r="F176" s="29"/>
      <c r="G176" s="29"/>
      <c r="H176" s="29"/>
      <c r="I176" s="30"/>
      <c r="J176" s="30"/>
      <c r="K176" s="29"/>
      <c r="L176" s="29"/>
      <c r="M176" s="29"/>
      <c r="N176" s="29"/>
      <c r="O176" s="31"/>
      <c r="P176" s="31"/>
      <c r="Q176" s="29"/>
      <c r="R176" s="32">
        <v>33.049999999999997</v>
      </c>
      <c r="S176" s="33">
        <v>36.24</v>
      </c>
      <c r="T176" s="33">
        <v>23</v>
      </c>
      <c r="U176" s="34">
        <f t="shared" si="5"/>
        <v>63.465783664459153</v>
      </c>
      <c r="V176" s="29" t="s">
        <v>59</v>
      </c>
    </row>
    <row r="177" spans="1:22" ht="23.1" customHeight="1" x14ac:dyDescent="0.2">
      <c r="A177" s="25"/>
      <c r="B177" s="29"/>
      <c r="C177" s="29"/>
      <c r="D177" s="29"/>
      <c r="E177" s="29"/>
      <c r="F177" s="29"/>
      <c r="G177" s="29"/>
      <c r="H177" s="29"/>
      <c r="I177" s="30"/>
      <c r="J177" s="30"/>
      <c r="K177" s="29"/>
      <c r="L177" s="29"/>
      <c r="M177" s="29"/>
      <c r="N177" s="29"/>
      <c r="O177" s="31"/>
      <c r="P177" s="31"/>
      <c r="Q177" s="29"/>
      <c r="R177" s="32">
        <v>25.17</v>
      </c>
      <c r="S177" s="33">
        <v>62.25</v>
      </c>
      <c r="T177" s="33">
        <v>65.89</v>
      </c>
      <c r="U177" s="34">
        <f t="shared" si="5"/>
        <v>105.84738955823295</v>
      </c>
      <c r="V177" s="29" t="s">
        <v>70</v>
      </c>
    </row>
    <row r="178" spans="1:22" ht="23.1" customHeight="1" x14ac:dyDescent="0.2">
      <c r="A178" s="25"/>
      <c r="B178" s="29"/>
      <c r="C178" s="29"/>
      <c r="D178" s="29"/>
      <c r="E178" s="29"/>
      <c r="F178" s="29"/>
      <c r="G178" s="29"/>
      <c r="H178" s="29"/>
      <c r="I178" s="30"/>
      <c r="J178" s="30"/>
      <c r="K178" s="29"/>
      <c r="L178" s="29"/>
      <c r="M178" s="29"/>
      <c r="N178" s="29"/>
      <c r="O178" s="31"/>
      <c r="P178" s="31"/>
      <c r="Q178" s="29"/>
      <c r="R178" s="32">
        <v>0</v>
      </c>
      <c r="S178" s="33">
        <v>0</v>
      </c>
      <c r="T178" s="33">
        <v>0</v>
      </c>
      <c r="U178" s="34" t="str">
        <f t="shared" si="5"/>
        <v>N/A</v>
      </c>
      <c r="V178" s="29" t="s">
        <v>44</v>
      </c>
    </row>
    <row r="179" spans="1:22" ht="23.1" customHeight="1" x14ac:dyDescent="0.2">
      <c r="A179" s="25"/>
      <c r="B179" s="29"/>
      <c r="C179" s="29"/>
      <c r="D179" s="29"/>
      <c r="E179" s="29"/>
      <c r="F179" s="29"/>
      <c r="G179" s="29"/>
      <c r="H179" s="29"/>
      <c r="I179" s="30"/>
      <c r="J179" s="30"/>
      <c r="K179" s="29"/>
      <c r="L179" s="29"/>
      <c r="M179" s="29"/>
      <c r="N179" s="29"/>
      <c r="O179" s="31"/>
      <c r="P179" s="31"/>
      <c r="Q179" s="29"/>
      <c r="R179" s="32">
        <v>63.2</v>
      </c>
      <c r="S179" s="33">
        <v>29.4</v>
      </c>
      <c r="T179" s="33">
        <v>38.9</v>
      </c>
      <c r="U179" s="34">
        <f t="shared" si="5"/>
        <v>132.31292517006804</v>
      </c>
      <c r="V179" s="29" t="s">
        <v>49</v>
      </c>
    </row>
    <row r="180" spans="1:22" ht="23.1" customHeight="1" x14ac:dyDescent="0.2">
      <c r="A180" s="25"/>
      <c r="B180" s="29"/>
      <c r="C180" s="29"/>
      <c r="D180" s="29"/>
      <c r="E180" s="29"/>
      <c r="F180" s="29"/>
      <c r="G180" s="29"/>
      <c r="H180" s="29"/>
      <c r="I180" s="30"/>
      <c r="J180" s="30"/>
      <c r="K180" s="29"/>
      <c r="L180" s="29"/>
      <c r="M180" s="29"/>
      <c r="N180" s="29"/>
      <c r="O180" s="31"/>
      <c r="P180" s="31"/>
      <c r="Q180" s="29"/>
      <c r="R180" s="32">
        <v>48.86</v>
      </c>
      <c r="S180" s="33">
        <v>17.829999999999998</v>
      </c>
      <c r="T180" s="33">
        <v>8.3800000000000008</v>
      </c>
      <c r="U180" s="34">
        <f t="shared" si="5"/>
        <v>46.999439147504212</v>
      </c>
      <c r="V180" s="29" t="s">
        <v>72</v>
      </c>
    </row>
    <row r="181" spans="1:22" ht="23.1" customHeight="1" x14ac:dyDescent="0.2">
      <c r="A181" s="25"/>
      <c r="B181" s="29"/>
      <c r="C181" s="29"/>
      <c r="D181" s="29"/>
      <c r="E181" s="29"/>
      <c r="F181" s="29"/>
      <c r="G181" s="29"/>
      <c r="H181" s="29"/>
      <c r="I181" s="30"/>
      <c r="J181" s="30"/>
      <c r="K181" s="29"/>
      <c r="L181" s="29"/>
      <c r="M181" s="29"/>
      <c r="N181" s="29"/>
      <c r="O181" s="31"/>
      <c r="P181" s="31"/>
      <c r="Q181" s="29"/>
      <c r="R181" s="32">
        <v>89.3</v>
      </c>
      <c r="S181" s="33">
        <v>88.45</v>
      </c>
      <c r="T181" s="33">
        <v>98.84</v>
      </c>
      <c r="U181" s="34">
        <f t="shared" si="5"/>
        <v>111.74674957603166</v>
      </c>
      <c r="V181" s="29" t="s">
        <v>53</v>
      </c>
    </row>
    <row r="182" spans="1:22" ht="23.1" customHeight="1" x14ac:dyDescent="0.2">
      <c r="A182" s="25"/>
      <c r="B182" s="29"/>
      <c r="C182" s="29"/>
      <c r="D182" s="29"/>
      <c r="E182" s="29"/>
      <c r="F182" s="29"/>
      <c r="G182" s="29"/>
      <c r="H182" s="29"/>
      <c r="I182" s="30"/>
      <c r="J182" s="30"/>
      <c r="K182" s="29"/>
      <c r="L182" s="29"/>
      <c r="M182" s="29"/>
      <c r="N182" s="29"/>
      <c r="O182" s="31"/>
      <c r="P182" s="31"/>
      <c r="Q182" s="29"/>
      <c r="R182" s="32">
        <v>90.6</v>
      </c>
      <c r="S182" s="33">
        <v>70</v>
      </c>
      <c r="T182" s="33">
        <v>15.81</v>
      </c>
      <c r="U182" s="34">
        <f t="shared" si="5"/>
        <v>22.585714285714285</v>
      </c>
      <c r="V182" s="29" t="s">
        <v>65</v>
      </c>
    </row>
    <row r="183" spans="1:22" ht="23.1" customHeight="1" x14ac:dyDescent="0.2">
      <c r="A183" s="25"/>
      <c r="B183" s="29"/>
      <c r="C183" s="29"/>
      <c r="D183" s="29"/>
      <c r="E183" s="29"/>
      <c r="F183" s="29"/>
      <c r="G183" s="29"/>
      <c r="H183" s="29"/>
      <c r="I183" s="30"/>
      <c r="J183" s="30"/>
      <c r="K183" s="29"/>
      <c r="L183" s="29"/>
      <c r="M183" s="29"/>
      <c r="N183" s="29"/>
      <c r="O183" s="31"/>
      <c r="P183" s="31"/>
      <c r="Q183" s="29"/>
      <c r="R183" s="32">
        <v>21.05</v>
      </c>
      <c r="S183" s="33">
        <v>21.05</v>
      </c>
      <c r="T183" s="33">
        <v>14.86</v>
      </c>
      <c r="U183" s="34">
        <f t="shared" si="5"/>
        <v>70.593824228028495</v>
      </c>
      <c r="V183" s="29" t="s">
        <v>47</v>
      </c>
    </row>
    <row r="184" spans="1:22" ht="23.1" customHeight="1" x14ac:dyDescent="0.2">
      <c r="A184" s="25"/>
      <c r="B184" s="29"/>
      <c r="C184" s="29"/>
      <c r="D184" s="29"/>
      <c r="E184" s="29"/>
      <c r="F184" s="29"/>
      <c r="G184" s="29"/>
      <c r="H184" s="29"/>
      <c r="I184" s="30"/>
      <c r="J184" s="30"/>
      <c r="K184" s="29"/>
      <c r="L184" s="29"/>
      <c r="M184" s="29"/>
      <c r="N184" s="29"/>
      <c r="O184" s="31"/>
      <c r="P184" s="31"/>
      <c r="Q184" s="29"/>
      <c r="R184" s="32">
        <v>25</v>
      </c>
      <c r="S184" s="33">
        <v>25</v>
      </c>
      <c r="T184" s="33">
        <v>15.56</v>
      </c>
      <c r="U184" s="34">
        <f t="shared" si="5"/>
        <v>62.240000000000009</v>
      </c>
      <c r="V184" s="29" t="s">
        <v>48</v>
      </c>
    </row>
    <row r="185" spans="1:22" ht="23.1" customHeight="1" x14ac:dyDescent="0.2">
      <c r="A185" s="25"/>
      <c r="B185" s="29"/>
      <c r="C185" s="29"/>
      <c r="D185" s="29"/>
      <c r="E185" s="29"/>
      <c r="F185" s="29"/>
      <c r="G185" s="29"/>
      <c r="H185" s="29"/>
      <c r="I185" s="30"/>
      <c r="J185" s="30"/>
      <c r="K185" s="29"/>
      <c r="L185" s="29"/>
      <c r="M185" s="29"/>
      <c r="N185" s="29"/>
      <c r="O185" s="31"/>
      <c r="P185" s="31"/>
      <c r="Q185" s="29"/>
      <c r="R185" s="32">
        <v>100</v>
      </c>
      <c r="S185" s="33">
        <v>100</v>
      </c>
      <c r="T185" s="33">
        <v>49.58</v>
      </c>
      <c r="U185" s="34">
        <f t="shared" si="5"/>
        <v>49.58</v>
      </c>
      <c r="V185" s="29" t="s">
        <v>62</v>
      </c>
    </row>
    <row r="186" spans="1:22" ht="23.1" customHeight="1" x14ac:dyDescent="0.2">
      <c r="A186" s="25"/>
      <c r="B186" s="29"/>
      <c r="C186" s="29"/>
      <c r="D186" s="29"/>
      <c r="E186" s="29"/>
      <c r="F186" s="29"/>
      <c r="G186" s="29"/>
      <c r="H186" s="29"/>
      <c r="I186" s="30"/>
      <c r="J186" s="30"/>
      <c r="K186" s="29"/>
      <c r="L186" s="29"/>
      <c r="M186" s="29"/>
      <c r="N186" s="29"/>
      <c r="O186" s="31"/>
      <c r="P186" s="31"/>
      <c r="Q186" s="29"/>
      <c r="R186" s="32">
        <v>70.069999999999993</v>
      </c>
      <c r="S186" s="33">
        <v>70</v>
      </c>
      <c r="T186" s="33">
        <v>41.36</v>
      </c>
      <c r="U186" s="34">
        <f t="shared" si="5"/>
        <v>59.085714285714289</v>
      </c>
      <c r="V186" s="29" t="s">
        <v>57</v>
      </c>
    </row>
    <row r="187" spans="1:22" ht="23.1" customHeight="1" x14ac:dyDescent="0.2">
      <c r="A187" s="25"/>
      <c r="B187" s="29"/>
      <c r="C187" s="29"/>
      <c r="D187" s="29"/>
      <c r="E187" s="29"/>
      <c r="F187" s="29"/>
      <c r="G187" s="29"/>
      <c r="H187" s="29"/>
      <c r="I187" s="30"/>
      <c r="J187" s="30"/>
      <c r="K187" s="29"/>
      <c r="L187" s="29"/>
      <c r="M187" s="29"/>
      <c r="N187" s="29"/>
      <c r="O187" s="31"/>
      <c r="P187" s="31"/>
      <c r="Q187" s="29"/>
      <c r="R187" s="32">
        <v>1028</v>
      </c>
      <c r="S187" s="33">
        <v>514</v>
      </c>
      <c r="T187" s="33">
        <v>80</v>
      </c>
      <c r="U187" s="34">
        <f t="shared" si="5"/>
        <v>15.56420233463035</v>
      </c>
      <c r="V187" s="29" t="s">
        <v>52</v>
      </c>
    </row>
    <row r="188" spans="1:22" ht="23.1" customHeight="1" x14ac:dyDescent="0.2">
      <c r="A188" s="25"/>
      <c r="B188" s="29"/>
      <c r="C188" s="29"/>
      <c r="D188" s="29"/>
      <c r="E188" s="29"/>
      <c r="F188" s="29"/>
      <c r="G188" s="29"/>
      <c r="H188" s="29"/>
      <c r="I188" s="30"/>
      <c r="J188" s="30"/>
      <c r="K188" s="29"/>
      <c r="L188" s="29"/>
      <c r="M188" s="29"/>
      <c r="N188" s="29"/>
      <c r="O188" s="31"/>
      <c r="P188" s="31"/>
      <c r="Q188" s="29"/>
      <c r="R188" s="32">
        <v>25.8</v>
      </c>
      <c r="S188" s="33">
        <v>11.66</v>
      </c>
      <c r="T188" s="33">
        <v>11.09</v>
      </c>
      <c r="U188" s="34">
        <f t="shared" si="5"/>
        <v>95.111492281303597</v>
      </c>
      <c r="V188" s="29" t="s">
        <v>45</v>
      </c>
    </row>
    <row r="189" spans="1:22" ht="23.1" customHeight="1" x14ac:dyDescent="0.2">
      <c r="A189" s="25"/>
      <c r="B189" s="29"/>
      <c r="C189" s="29"/>
      <c r="D189" s="29"/>
      <c r="E189" s="29"/>
      <c r="F189" s="29"/>
      <c r="G189" s="29"/>
      <c r="H189" s="29"/>
      <c r="I189" s="30"/>
      <c r="J189" s="30"/>
      <c r="K189" s="29"/>
      <c r="L189" s="29"/>
      <c r="M189" s="29"/>
      <c r="N189" s="29"/>
      <c r="O189" s="31"/>
      <c r="P189" s="31"/>
      <c r="Q189" s="29"/>
      <c r="R189" s="32">
        <v>25.04</v>
      </c>
      <c r="S189" s="33">
        <v>24.96</v>
      </c>
      <c r="T189" s="33">
        <v>18.309999999999999</v>
      </c>
      <c r="U189" s="34">
        <f t="shared" si="5"/>
        <v>73.357371794871781</v>
      </c>
      <c r="V189" s="29" t="s">
        <v>64</v>
      </c>
    </row>
    <row r="190" spans="1:22" ht="23.1" customHeight="1" x14ac:dyDescent="0.2">
      <c r="A190" s="25"/>
      <c r="B190" s="29"/>
      <c r="C190" s="29"/>
      <c r="D190" s="29"/>
      <c r="E190" s="29"/>
      <c r="F190" s="29"/>
      <c r="G190" s="29"/>
      <c r="H190" s="29"/>
      <c r="I190" s="30"/>
      <c r="J190" s="30"/>
      <c r="K190" s="29"/>
      <c r="L190" s="29"/>
      <c r="M190" s="29"/>
      <c r="N190" s="29"/>
      <c r="O190" s="31"/>
      <c r="P190" s="31"/>
      <c r="Q190" s="29"/>
      <c r="R190" s="32">
        <v>45.1</v>
      </c>
      <c r="S190" s="33">
        <v>60.3</v>
      </c>
      <c r="T190" s="33">
        <v>47.1</v>
      </c>
      <c r="U190" s="34">
        <f t="shared" si="5"/>
        <v>78.109452736318417</v>
      </c>
      <c r="V190" s="29" t="s">
        <v>50</v>
      </c>
    </row>
    <row r="191" spans="1:22" ht="23.1" customHeight="1" x14ac:dyDescent="0.2">
      <c r="A191" s="25"/>
      <c r="B191" s="29"/>
      <c r="C191" s="29"/>
      <c r="D191" s="29"/>
      <c r="E191" s="29"/>
      <c r="F191" s="29"/>
      <c r="G191" s="29"/>
      <c r="H191" s="29"/>
      <c r="I191" s="30"/>
      <c r="J191" s="30"/>
      <c r="K191" s="29"/>
      <c r="L191" s="29"/>
      <c r="M191" s="29"/>
      <c r="N191" s="29"/>
      <c r="O191" s="31"/>
      <c r="P191" s="31"/>
      <c r="Q191" s="29"/>
      <c r="R191" s="32">
        <v>7.1</v>
      </c>
      <c r="S191" s="33">
        <v>5.0999999999999996</v>
      </c>
      <c r="T191" s="33">
        <v>100</v>
      </c>
      <c r="U191" s="34">
        <f t="shared" si="5"/>
        <v>1960.7843137254904</v>
      </c>
      <c r="V191" s="29" t="s">
        <v>66</v>
      </c>
    </row>
    <row r="192" spans="1:22" ht="23.1" customHeight="1" x14ac:dyDescent="0.2">
      <c r="A192" s="25"/>
      <c r="B192" s="29"/>
      <c r="C192" s="29"/>
      <c r="D192" s="29"/>
      <c r="E192" s="29"/>
      <c r="F192" s="29"/>
      <c r="G192" s="29"/>
      <c r="H192" s="29"/>
      <c r="I192" s="30"/>
      <c r="J192" s="30"/>
      <c r="K192" s="29"/>
      <c r="L192" s="29"/>
      <c r="M192" s="29"/>
      <c r="N192" s="29"/>
      <c r="O192" s="31"/>
      <c r="P192" s="31"/>
      <c r="Q192" s="29"/>
      <c r="R192" s="32">
        <v>20.45</v>
      </c>
      <c r="S192" s="33">
        <v>21.95</v>
      </c>
      <c r="T192" s="33">
        <v>35.14</v>
      </c>
      <c r="U192" s="34">
        <f t="shared" si="5"/>
        <v>160.09111617312072</v>
      </c>
      <c r="V192" s="29" t="s">
        <v>68</v>
      </c>
    </row>
    <row r="193" spans="1:22" ht="23.1" customHeight="1" x14ac:dyDescent="0.2">
      <c r="A193" s="25"/>
      <c r="B193" s="29"/>
      <c r="C193" s="29"/>
      <c r="D193" s="29"/>
      <c r="E193" s="29"/>
      <c r="F193" s="29"/>
      <c r="G193" s="29"/>
      <c r="H193" s="29"/>
      <c r="I193" s="30"/>
      <c r="J193" s="30"/>
      <c r="K193" s="29"/>
      <c r="L193" s="29"/>
      <c r="M193" s="29"/>
      <c r="N193" s="29"/>
      <c r="O193" s="31"/>
      <c r="P193" s="31"/>
      <c r="Q193" s="29"/>
      <c r="R193" s="32">
        <v>85</v>
      </c>
      <c r="S193" s="33">
        <v>85</v>
      </c>
      <c r="T193" s="33">
        <v>51.01</v>
      </c>
      <c r="U193" s="34">
        <f t="shared" si="5"/>
        <v>60.011764705882356</v>
      </c>
      <c r="V193" s="29" t="s">
        <v>67</v>
      </c>
    </row>
    <row r="194" spans="1:22" ht="23.1" customHeight="1" x14ac:dyDescent="0.2">
      <c r="A194" s="25"/>
      <c r="B194" s="29"/>
      <c r="C194" s="29"/>
      <c r="D194" s="29"/>
      <c r="E194" s="29"/>
      <c r="F194" s="29"/>
      <c r="G194" s="29"/>
      <c r="H194" s="29"/>
      <c r="I194" s="30"/>
      <c r="J194" s="30"/>
      <c r="K194" s="29"/>
      <c r="L194" s="29"/>
      <c r="M194" s="29"/>
      <c r="N194" s="29"/>
      <c r="O194" s="31"/>
      <c r="P194" s="31"/>
      <c r="Q194" s="29"/>
      <c r="R194" s="32">
        <v>21.8</v>
      </c>
      <c r="S194" s="33">
        <v>46.6</v>
      </c>
      <c r="T194" s="33">
        <v>71.5</v>
      </c>
      <c r="U194" s="34">
        <f t="shared" si="5"/>
        <v>153.43347639484978</v>
      </c>
      <c r="V194" s="29" t="s">
        <v>60</v>
      </c>
    </row>
    <row r="195" spans="1:22" ht="23.1" customHeight="1" x14ac:dyDescent="0.2">
      <c r="A195" s="25"/>
      <c r="B195" s="29"/>
      <c r="C195" s="29"/>
      <c r="D195" s="29"/>
      <c r="E195" s="29"/>
      <c r="F195" s="29"/>
      <c r="G195" s="29"/>
      <c r="H195" s="29"/>
      <c r="I195" s="30"/>
      <c r="J195" s="30"/>
      <c r="K195" s="29"/>
      <c r="L195" s="29"/>
      <c r="M195" s="29"/>
      <c r="N195" s="29"/>
      <c r="O195" s="31"/>
      <c r="P195" s="31"/>
      <c r="Q195" s="29"/>
      <c r="R195" s="32">
        <v>45.26</v>
      </c>
      <c r="S195" s="33">
        <v>82.24</v>
      </c>
      <c r="T195" s="33">
        <v>43.3</v>
      </c>
      <c r="U195" s="34">
        <f t="shared" si="5"/>
        <v>52.650778210116734</v>
      </c>
      <c r="V195" s="29" t="s">
        <v>71</v>
      </c>
    </row>
    <row r="196" spans="1:22" ht="23.1" customHeight="1" x14ac:dyDescent="0.2">
      <c r="A196" s="25"/>
      <c r="B196" s="29"/>
      <c r="C196" s="29"/>
      <c r="D196" s="29"/>
      <c r="E196" s="29"/>
      <c r="F196" s="29"/>
      <c r="G196" s="29"/>
      <c r="H196" s="29"/>
      <c r="I196" s="30"/>
      <c r="J196" s="30"/>
      <c r="K196" s="29"/>
      <c r="L196" s="29"/>
      <c r="M196" s="29"/>
      <c r="N196" s="29"/>
      <c r="O196" s="31"/>
      <c r="P196" s="31"/>
      <c r="Q196" s="29"/>
      <c r="R196" s="32">
        <v>27.02</v>
      </c>
      <c r="S196" s="33">
        <v>30.71</v>
      </c>
      <c r="T196" s="33">
        <v>11.56</v>
      </c>
      <c r="U196" s="34">
        <f t="shared" si="5"/>
        <v>37.642461738847281</v>
      </c>
      <c r="V196" s="29" t="s">
        <v>69</v>
      </c>
    </row>
    <row r="197" spans="1:22" ht="23.1" customHeight="1" x14ac:dyDescent="0.2">
      <c r="A197" s="25"/>
      <c r="B197" s="29"/>
      <c r="C197" s="29"/>
      <c r="D197" s="29"/>
      <c r="E197" s="29"/>
      <c r="F197" s="29"/>
      <c r="G197" s="29"/>
      <c r="H197" s="29"/>
      <c r="I197" s="30"/>
      <c r="J197" s="30"/>
      <c r="K197" s="29"/>
      <c r="L197" s="29"/>
      <c r="M197" s="29"/>
      <c r="N197" s="29"/>
      <c r="O197" s="31"/>
      <c r="P197" s="31"/>
      <c r="Q197" s="29"/>
      <c r="R197" s="32">
        <v>57.541899999999998</v>
      </c>
      <c r="S197" s="33">
        <v>37.485169999999997</v>
      </c>
      <c r="T197" s="33">
        <v>25.268180000000001</v>
      </c>
      <c r="U197" s="34">
        <f t="shared" si="5"/>
        <v>67.408471136718873</v>
      </c>
      <c r="V197" s="29" t="s">
        <v>58</v>
      </c>
    </row>
    <row r="198" spans="1:22" ht="23.1" customHeight="1" x14ac:dyDescent="0.2">
      <c r="A198" s="25"/>
      <c r="B198" s="29"/>
      <c r="C198" s="29"/>
      <c r="D198" s="29"/>
      <c r="E198" s="29"/>
      <c r="F198" s="29"/>
      <c r="G198" s="29"/>
      <c r="H198" s="29"/>
      <c r="I198" s="30"/>
      <c r="J198" s="30"/>
      <c r="K198" s="29"/>
      <c r="L198" s="29"/>
      <c r="M198" s="29"/>
      <c r="N198" s="29"/>
      <c r="O198" s="31"/>
      <c r="P198" s="31"/>
      <c r="Q198" s="29"/>
      <c r="R198" s="32">
        <v>20.39</v>
      </c>
      <c r="S198" s="33">
        <v>6.51</v>
      </c>
      <c r="T198" s="33">
        <v>81.209999999999994</v>
      </c>
      <c r="U198" s="34">
        <f t="shared" si="5"/>
        <v>1247.4654377880183</v>
      </c>
      <c r="V198" s="29" t="s">
        <v>54</v>
      </c>
    </row>
    <row r="199" spans="1:22" ht="23.1" customHeight="1" x14ac:dyDescent="0.2">
      <c r="A199" s="25"/>
      <c r="B199" s="29"/>
      <c r="C199" s="29"/>
      <c r="D199" s="29"/>
      <c r="E199" s="29"/>
      <c r="F199" s="29"/>
      <c r="G199" s="29"/>
      <c r="H199" s="29"/>
      <c r="I199" s="30"/>
      <c r="J199" s="30"/>
      <c r="K199" s="29"/>
      <c r="L199" s="29"/>
      <c r="M199" s="29"/>
      <c r="N199" s="29"/>
      <c r="O199" s="31"/>
      <c r="P199" s="31"/>
      <c r="Q199" s="29"/>
      <c r="R199" s="32">
        <v>24.05</v>
      </c>
      <c r="S199" s="33">
        <v>43.85</v>
      </c>
      <c r="T199" s="33">
        <v>37.75</v>
      </c>
      <c r="U199" s="34">
        <f t="shared" si="5"/>
        <v>86.088939566704667</v>
      </c>
      <c r="V199" s="29" t="s">
        <v>55</v>
      </c>
    </row>
    <row r="200" spans="1:22" ht="23.1" customHeight="1" x14ac:dyDescent="0.2">
      <c r="A200" s="25"/>
      <c r="B200" s="29"/>
      <c r="C200" s="29"/>
      <c r="D200" s="29"/>
      <c r="E200" s="29"/>
      <c r="F200" s="29"/>
      <c r="G200" s="29"/>
      <c r="H200" s="29"/>
      <c r="I200" s="30"/>
      <c r="J200" s="30"/>
      <c r="K200" s="29"/>
      <c r="L200" s="29"/>
      <c r="M200" s="29"/>
      <c r="N200" s="29"/>
      <c r="O200" s="31"/>
      <c r="P200" s="31"/>
      <c r="Q200" s="29"/>
      <c r="R200" s="32">
        <v>80.099999999999994</v>
      </c>
      <c r="S200" s="33">
        <v>80.099999999999994</v>
      </c>
      <c r="T200" s="33">
        <v>82</v>
      </c>
      <c r="U200" s="34">
        <f t="shared" si="5"/>
        <v>102.37203495630463</v>
      </c>
      <c r="V200" s="29" t="s">
        <v>63</v>
      </c>
    </row>
    <row r="201" spans="1:22" ht="23.1" customHeight="1" x14ac:dyDescent="0.2">
      <c r="A201" s="25"/>
      <c r="B201" s="29"/>
      <c r="C201" s="29"/>
      <c r="D201" s="29"/>
      <c r="E201" s="29"/>
      <c r="F201" s="29"/>
      <c r="G201" s="29"/>
      <c r="H201" s="29"/>
      <c r="I201" s="30"/>
      <c r="J201" s="30"/>
      <c r="K201" s="29"/>
      <c r="L201" s="29"/>
      <c r="M201" s="29"/>
      <c r="N201" s="29"/>
      <c r="O201" s="31"/>
      <c r="P201" s="31"/>
      <c r="Q201" s="29"/>
      <c r="R201" s="32">
        <v>25</v>
      </c>
      <c r="S201" s="33">
        <v>10</v>
      </c>
      <c r="T201" s="33">
        <v>68.67</v>
      </c>
      <c r="U201" s="34">
        <f t="shared" si="5"/>
        <v>686.7</v>
      </c>
      <c r="V201" s="29" t="s">
        <v>61</v>
      </c>
    </row>
    <row r="202" spans="1:22" ht="23.1" customHeight="1" thickBot="1" x14ac:dyDescent="0.25">
      <c r="A202" s="25"/>
      <c r="B202" s="29"/>
      <c r="C202" s="29"/>
      <c r="D202" s="29"/>
      <c r="E202" s="29"/>
      <c r="F202" s="29"/>
      <c r="G202" s="29"/>
      <c r="H202" s="29"/>
      <c r="I202" s="30"/>
      <c r="J202" s="30"/>
      <c r="K202" s="29"/>
      <c r="L202" s="29"/>
      <c r="M202" s="29"/>
      <c r="N202" s="29"/>
      <c r="O202" s="31"/>
      <c r="P202" s="31"/>
      <c r="Q202" s="29"/>
      <c r="R202" s="32">
        <v>92</v>
      </c>
      <c r="S202" s="33">
        <v>63</v>
      </c>
      <c r="T202" s="33">
        <v>8.44</v>
      </c>
      <c r="U202" s="34">
        <f t="shared" si="5"/>
        <v>13.396825396825395</v>
      </c>
      <c r="V202" s="29" t="s">
        <v>56</v>
      </c>
    </row>
    <row r="203" spans="1:22" ht="100.5" customHeight="1" thickTop="1" thickBot="1" x14ac:dyDescent="0.25">
      <c r="A203" s="25"/>
      <c r="B203" s="26" t="s">
        <v>114</v>
      </c>
      <c r="C203" s="75" t="s">
        <v>115</v>
      </c>
      <c r="D203" s="75"/>
      <c r="E203" s="75"/>
      <c r="F203" s="75"/>
      <c r="G203" s="75"/>
      <c r="H203" s="75"/>
      <c r="I203" s="75" t="s">
        <v>116</v>
      </c>
      <c r="J203" s="75"/>
      <c r="K203" s="75"/>
      <c r="L203" s="75" t="s">
        <v>117</v>
      </c>
      <c r="M203" s="75"/>
      <c r="N203" s="75"/>
      <c r="O203" s="75"/>
      <c r="P203" s="27" t="s">
        <v>76</v>
      </c>
      <c r="Q203" s="27" t="s">
        <v>118</v>
      </c>
      <c r="R203" s="27">
        <v>308.86935965517245</v>
      </c>
      <c r="S203" s="27">
        <v>82.460894137931035</v>
      </c>
      <c r="T203" s="27">
        <v>253.90107142857141</v>
      </c>
      <c r="U203" s="27">
        <f t="shared" si="5"/>
        <v>307.90482456311366</v>
      </c>
      <c r="V203" s="28" t="s">
        <v>42</v>
      </c>
    </row>
    <row r="204" spans="1:22" ht="23.1" customHeight="1" thickTop="1" thickBot="1" x14ac:dyDescent="0.25">
      <c r="A204" s="25"/>
      <c r="B204" s="72" t="s">
        <v>43</v>
      </c>
      <c r="C204" s="73"/>
      <c r="D204" s="73"/>
      <c r="E204" s="73"/>
      <c r="F204" s="73"/>
      <c r="G204" s="73"/>
      <c r="H204" s="73"/>
      <c r="I204" s="73"/>
      <c r="J204" s="73"/>
      <c r="K204" s="73"/>
      <c r="L204" s="73"/>
      <c r="M204" s="73"/>
      <c r="N204" s="73"/>
      <c r="O204" s="73"/>
      <c r="P204" s="73"/>
      <c r="Q204" s="73"/>
      <c r="R204" s="73"/>
      <c r="S204" s="73"/>
      <c r="T204" s="73"/>
      <c r="U204" s="73"/>
      <c r="V204" s="74"/>
    </row>
    <row r="205" spans="1:22" ht="23.1" customHeight="1" x14ac:dyDescent="0.2">
      <c r="A205" s="25"/>
      <c r="B205" s="29"/>
      <c r="C205" s="29"/>
      <c r="D205" s="29"/>
      <c r="E205" s="29"/>
      <c r="F205" s="29"/>
      <c r="G205" s="29"/>
      <c r="H205" s="29"/>
      <c r="I205" s="30"/>
      <c r="J205" s="30"/>
      <c r="K205" s="29"/>
      <c r="L205" s="29"/>
      <c r="M205" s="29"/>
      <c r="N205" s="29"/>
      <c r="O205" s="31"/>
      <c r="P205" s="31"/>
      <c r="Q205" s="29"/>
      <c r="R205" s="32">
        <v>86.52</v>
      </c>
      <c r="S205" s="33">
        <v>83.36</v>
      </c>
      <c r="T205" s="33">
        <v>0</v>
      </c>
      <c r="U205" s="34">
        <f t="shared" ref="U205:U234" si="6">IF(ISERROR(T205/S205),"N/A",T205/S205*100)</f>
        <v>0</v>
      </c>
      <c r="V205" s="29" t="s">
        <v>68</v>
      </c>
    </row>
    <row r="206" spans="1:22" ht="23.1" customHeight="1" x14ac:dyDescent="0.2">
      <c r="A206" s="25"/>
      <c r="B206" s="29"/>
      <c r="C206" s="29"/>
      <c r="D206" s="29"/>
      <c r="E206" s="29"/>
      <c r="F206" s="29"/>
      <c r="G206" s="29"/>
      <c r="H206" s="29"/>
      <c r="I206" s="30"/>
      <c r="J206" s="30"/>
      <c r="K206" s="29"/>
      <c r="L206" s="29"/>
      <c r="M206" s="29"/>
      <c r="N206" s="29"/>
      <c r="O206" s="31"/>
      <c r="P206" s="31"/>
      <c r="Q206" s="29"/>
      <c r="R206" s="32">
        <v>66.290000000000006</v>
      </c>
      <c r="S206" s="33">
        <v>79.19</v>
      </c>
      <c r="T206" s="33">
        <v>0</v>
      </c>
      <c r="U206" s="34">
        <f t="shared" si="6"/>
        <v>0</v>
      </c>
      <c r="V206" s="29" t="s">
        <v>70</v>
      </c>
    </row>
    <row r="207" spans="1:22" ht="23.1" customHeight="1" x14ac:dyDescent="0.2">
      <c r="A207" s="25"/>
      <c r="B207" s="29"/>
      <c r="C207" s="29"/>
      <c r="D207" s="29"/>
      <c r="E207" s="29"/>
      <c r="F207" s="29"/>
      <c r="G207" s="29"/>
      <c r="H207" s="29"/>
      <c r="I207" s="30"/>
      <c r="J207" s="30"/>
      <c r="K207" s="29"/>
      <c r="L207" s="29"/>
      <c r="M207" s="29"/>
      <c r="N207" s="29"/>
      <c r="O207" s="31"/>
      <c r="P207" s="31"/>
      <c r="Q207" s="29"/>
      <c r="R207" s="32">
        <v>90</v>
      </c>
      <c r="S207" s="33">
        <v>30</v>
      </c>
      <c r="T207" s="33">
        <v>0</v>
      </c>
      <c r="U207" s="34">
        <f t="shared" si="6"/>
        <v>0</v>
      </c>
      <c r="V207" s="29" t="s">
        <v>56</v>
      </c>
    </row>
    <row r="208" spans="1:22" ht="23.1" customHeight="1" x14ac:dyDescent="0.2">
      <c r="A208" s="25"/>
      <c r="B208" s="29"/>
      <c r="C208" s="29"/>
      <c r="D208" s="29"/>
      <c r="E208" s="29"/>
      <c r="F208" s="29"/>
      <c r="G208" s="29"/>
      <c r="H208" s="29"/>
      <c r="I208" s="30"/>
      <c r="J208" s="30"/>
      <c r="K208" s="29"/>
      <c r="L208" s="29"/>
      <c r="M208" s="29"/>
      <c r="N208" s="29"/>
      <c r="O208" s="31"/>
      <c r="P208" s="31"/>
      <c r="Q208" s="29"/>
      <c r="R208" s="32">
        <v>90.9</v>
      </c>
      <c r="S208" s="33">
        <v>90.9</v>
      </c>
      <c r="T208" s="33">
        <v>10.67</v>
      </c>
      <c r="U208" s="34">
        <f t="shared" si="6"/>
        <v>11.738173817381737</v>
      </c>
      <c r="V208" s="29" t="s">
        <v>66</v>
      </c>
    </row>
    <row r="209" spans="1:22" ht="23.1" customHeight="1" x14ac:dyDescent="0.2">
      <c r="A209" s="25"/>
      <c r="B209" s="29"/>
      <c r="C209" s="29"/>
      <c r="D209" s="29"/>
      <c r="E209" s="29"/>
      <c r="F209" s="29"/>
      <c r="G209" s="29"/>
      <c r="H209" s="29"/>
      <c r="I209" s="30"/>
      <c r="J209" s="30"/>
      <c r="K209" s="29"/>
      <c r="L209" s="29"/>
      <c r="M209" s="29"/>
      <c r="N209" s="29"/>
      <c r="O209" s="31"/>
      <c r="P209" s="31"/>
      <c r="Q209" s="29"/>
      <c r="R209" s="32">
        <v>90.34</v>
      </c>
      <c r="S209" s="33">
        <v>90.7</v>
      </c>
      <c r="T209" s="33">
        <v>0</v>
      </c>
      <c r="U209" s="34">
        <f t="shared" si="6"/>
        <v>0</v>
      </c>
      <c r="V209" s="29" t="s">
        <v>47</v>
      </c>
    </row>
    <row r="210" spans="1:22" ht="23.1" customHeight="1" x14ac:dyDescent="0.2">
      <c r="A210" s="25"/>
      <c r="B210" s="29"/>
      <c r="C210" s="29"/>
      <c r="D210" s="29"/>
      <c r="E210" s="29"/>
      <c r="F210" s="29"/>
      <c r="G210" s="29"/>
      <c r="H210" s="29"/>
      <c r="I210" s="30"/>
      <c r="J210" s="30"/>
      <c r="K210" s="29"/>
      <c r="L210" s="29"/>
      <c r="M210" s="29"/>
      <c r="N210" s="29"/>
      <c r="O210" s="31"/>
      <c r="P210" s="31"/>
      <c r="Q210" s="29"/>
      <c r="R210" s="32">
        <v>81.94</v>
      </c>
      <c r="S210" s="33">
        <v>87.89</v>
      </c>
      <c r="T210" s="33">
        <v>0</v>
      </c>
      <c r="U210" s="34">
        <f t="shared" si="6"/>
        <v>0</v>
      </c>
      <c r="V210" s="29" t="s">
        <v>62</v>
      </c>
    </row>
    <row r="211" spans="1:22" ht="23.1" customHeight="1" x14ac:dyDescent="0.2">
      <c r="A211" s="25"/>
      <c r="B211" s="29"/>
      <c r="C211" s="29"/>
      <c r="D211" s="29"/>
      <c r="E211" s="29"/>
      <c r="F211" s="29"/>
      <c r="G211" s="29"/>
      <c r="H211" s="29"/>
      <c r="I211" s="30"/>
      <c r="J211" s="30"/>
      <c r="K211" s="29"/>
      <c r="L211" s="29"/>
      <c r="M211" s="29"/>
      <c r="N211" s="29"/>
      <c r="O211" s="31"/>
      <c r="P211" s="31"/>
      <c r="Q211" s="29"/>
      <c r="R211" s="32">
        <v>83.27</v>
      </c>
      <c r="S211" s="33">
        <v>83.33</v>
      </c>
      <c r="T211" s="33">
        <v>0</v>
      </c>
      <c r="U211" s="34">
        <f t="shared" si="6"/>
        <v>0</v>
      </c>
      <c r="V211" s="29" t="s">
        <v>69</v>
      </c>
    </row>
    <row r="212" spans="1:22" ht="23.1" customHeight="1" x14ac:dyDescent="0.2">
      <c r="A212" s="25"/>
      <c r="B212" s="29"/>
      <c r="C212" s="29"/>
      <c r="D212" s="29"/>
      <c r="E212" s="29"/>
      <c r="F212" s="29"/>
      <c r="G212" s="29"/>
      <c r="H212" s="29"/>
      <c r="I212" s="30"/>
      <c r="J212" s="30"/>
      <c r="K212" s="29"/>
      <c r="L212" s="29"/>
      <c r="M212" s="29"/>
      <c r="N212" s="29"/>
      <c r="O212" s="31"/>
      <c r="P212" s="31"/>
      <c r="Q212" s="29"/>
      <c r="R212" s="32">
        <v>61.1</v>
      </c>
      <c r="S212" s="33">
        <v>0</v>
      </c>
      <c r="T212" s="33">
        <v>0</v>
      </c>
      <c r="U212" s="34" t="str">
        <f t="shared" si="6"/>
        <v>N/A</v>
      </c>
      <c r="V212" s="29" t="s">
        <v>49</v>
      </c>
    </row>
    <row r="213" spans="1:22" ht="23.1" customHeight="1" x14ac:dyDescent="0.2">
      <c r="A213" s="25"/>
      <c r="B213" s="29"/>
      <c r="C213" s="29"/>
      <c r="D213" s="29"/>
      <c r="E213" s="29"/>
      <c r="F213" s="29"/>
      <c r="G213" s="29"/>
      <c r="H213" s="29"/>
      <c r="I213" s="30"/>
      <c r="J213" s="30"/>
      <c r="K213" s="29"/>
      <c r="L213" s="29"/>
      <c r="M213" s="29"/>
      <c r="N213" s="29"/>
      <c r="O213" s="31"/>
      <c r="P213" s="31"/>
      <c r="Q213" s="29"/>
      <c r="R213" s="32">
        <v>91</v>
      </c>
      <c r="S213" s="33">
        <v>91</v>
      </c>
      <c r="T213" s="33">
        <v>37.5</v>
      </c>
      <c r="U213" s="34">
        <f t="shared" si="6"/>
        <v>41.208791208791204</v>
      </c>
      <c r="V213" s="29" t="s">
        <v>48</v>
      </c>
    </row>
    <row r="214" spans="1:22" ht="23.1" customHeight="1" x14ac:dyDescent="0.2">
      <c r="A214" s="25"/>
      <c r="B214" s="29"/>
      <c r="C214" s="29"/>
      <c r="D214" s="29"/>
      <c r="E214" s="29"/>
      <c r="F214" s="29"/>
      <c r="G214" s="29"/>
      <c r="H214" s="29"/>
      <c r="I214" s="30"/>
      <c r="J214" s="30"/>
      <c r="K214" s="29"/>
      <c r="L214" s="29"/>
      <c r="M214" s="29"/>
      <c r="N214" s="29"/>
      <c r="O214" s="31"/>
      <c r="P214" s="31"/>
      <c r="Q214" s="29"/>
      <c r="R214" s="32">
        <v>696</v>
      </c>
      <c r="S214" s="33">
        <v>348</v>
      </c>
      <c r="T214" s="33">
        <v>6875</v>
      </c>
      <c r="U214" s="34">
        <f t="shared" si="6"/>
        <v>1975.5747126436781</v>
      </c>
      <c r="V214" s="29" t="s">
        <v>52</v>
      </c>
    </row>
    <row r="215" spans="1:22" ht="23.1" customHeight="1" x14ac:dyDescent="0.2">
      <c r="A215" s="25"/>
      <c r="B215" s="29"/>
      <c r="C215" s="29"/>
      <c r="D215" s="29"/>
      <c r="E215" s="29"/>
      <c r="F215" s="29"/>
      <c r="G215" s="29"/>
      <c r="H215" s="29"/>
      <c r="I215" s="30"/>
      <c r="J215" s="30"/>
      <c r="K215" s="29"/>
      <c r="L215" s="29"/>
      <c r="M215" s="29"/>
      <c r="N215" s="29"/>
      <c r="O215" s="31"/>
      <c r="P215" s="31"/>
      <c r="Q215" s="29"/>
      <c r="R215" s="32">
        <v>74.849999999999994</v>
      </c>
      <c r="S215" s="33">
        <v>79.34</v>
      </c>
      <c r="T215" s="33">
        <v>0</v>
      </c>
      <c r="U215" s="34">
        <f t="shared" si="6"/>
        <v>0</v>
      </c>
      <c r="V215" s="29" t="s">
        <v>45</v>
      </c>
    </row>
    <row r="216" spans="1:22" ht="23.1" customHeight="1" x14ac:dyDescent="0.2">
      <c r="A216" s="25"/>
      <c r="B216" s="29"/>
      <c r="C216" s="29"/>
      <c r="D216" s="29"/>
      <c r="E216" s="29"/>
      <c r="F216" s="29"/>
      <c r="G216" s="29"/>
      <c r="H216" s="29"/>
      <c r="I216" s="30"/>
      <c r="J216" s="30"/>
      <c r="K216" s="29"/>
      <c r="L216" s="29"/>
      <c r="M216" s="29"/>
      <c r="N216" s="29"/>
      <c r="O216" s="31"/>
      <c r="P216" s="31"/>
      <c r="Q216" s="29"/>
      <c r="R216" s="32">
        <v>85</v>
      </c>
      <c r="S216" s="33">
        <v>88</v>
      </c>
      <c r="T216" s="33" t="s">
        <v>80</v>
      </c>
      <c r="U216" s="34" t="str">
        <f t="shared" si="6"/>
        <v>N/A</v>
      </c>
      <c r="V216" s="29" t="s">
        <v>65</v>
      </c>
    </row>
    <row r="217" spans="1:22" ht="23.1" customHeight="1" x14ac:dyDescent="0.2">
      <c r="A217" s="25"/>
      <c r="B217" s="29"/>
      <c r="C217" s="29"/>
      <c r="D217" s="29"/>
      <c r="E217" s="29"/>
      <c r="F217" s="29"/>
      <c r="G217" s="29"/>
      <c r="H217" s="29"/>
      <c r="I217" s="30"/>
      <c r="J217" s="30"/>
      <c r="K217" s="29"/>
      <c r="L217" s="29"/>
      <c r="M217" s="29"/>
      <c r="N217" s="29"/>
      <c r="O217" s="31"/>
      <c r="P217" s="31"/>
      <c r="Q217" s="29"/>
      <c r="R217" s="32">
        <v>80.001429999999999</v>
      </c>
      <c r="S217" s="33">
        <v>80.005930000000006</v>
      </c>
      <c r="T217" s="33">
        <v>0</v>
      </c>
      <c r="U217" s="34">
        <f t="shared" si="6"/>
        <v>0</v>
      </c>
      <c r="V217" s="29" t="s">
        <v>58</v>
      </c>
    </row>
    <row r="218" spans="1:22" ht="23.1" customHeight="1" x14ac:dyDescent="0.2">
      <c r="A218" s="25"/>
      <c r="B218" s="29"/>
      <c r="C218" s="29"/>
      <c r="D218" s="29"/>
      <c r="E218" s="29"/>
      <c r="F218" s="29"/>
      <c r="G218" s="29"/>
      <c r="H218" s="29"/>
      <c r="I218" s="30"/>
      <c r="J218" s="30"/>
      <c r="K218" s="29"/>
      <c r="L218" s="29"/>
      <c r="M218" s="29"/>
      <c r="N218" s="29"/>
      <c r="O218" s="31"/>
      <c r="P218" s="31"/>
      <c r="Q218" s="29"/>
      <c r="R218" s="32">
        <v>90</v>
      </c>
      <c r="S218" s="33">
        <v>90</v>
      </c>
      <c r="T218" s="33">
        <v>0</v>
      </c>
      <c r="U218" s="34">
        <f t="shared" si="6"/>
        <v>0</v>
      </c>
      <c r="V218" s="29" t="s">
        <v>67</v>
      </c>
    </row>
    <row r="219" spans="1:22" ht="23.1" customHeight="1" x14ac:dyDescent="0.2">
      <c r="A219" s="25"/>
      <c r="B219" s="29"/>
      <c r="C219" s="29"/>
      <c r="D219" s="29"/>
      <c r="E219" s="29"/>
      <c r="F219" s="29"/>
      <c r="G219" s="29"/>
      <c r="H219" s="29"/>
      <c r="I219" s="30"/>
      <c r="J219" s="30"/>
      <c r="K219" s="29"/>
      <c r="L219" s="29"/>
      <c r="M219" s="29"/>
      <c r="N219" s="29"/>
      <c r="O219" s="31"/>
      <c r="P219" s="31"/>
      <c r="Q219" s="29"/>
      <c r="R219" s="32">
        <v>89</v>
      </c>
      <c r="S219" s="33">
        <v>96</v>
      </c>
      <c r="T219" s="33">
        <v>0</v>
      </c>
      <c r="U219" s="34">
        <f t="shared" si="6"/>
        <v>0</v>
      </c>
      <c r="V219" s="29" t="s">
        <v>63</v>
      </c>
    </row>
    <row r="220" spans="1:22" ht="23.1" customHeight="1" x14ac:dyDescent="0.2">
      <c r="A220" s="25"/>
      <c r="B220" s="29"/>
      <c r="C220" s="29"/>
      <c r="D220" s="29"/>
      <c r="E220" s="29"/>
      <c r="F220" s="29"/>
      <c r="G220" s="29"/>
      <c r="H220" s="29"/>
      <c r="I220" s="30"/>
      <c r="J220" s="30"/>
      <c r="K220" s="29"/>
      <c r="L220" s="29"/>
      <c r="M220" s="29"/>
      <c r="N220" s="29"/>
      <c r="O220" s="31"/>
      <c r="P220" s="31"/>
      <c r="Q220" s="29"/>
      <c r="R220" s="32">
        <v>90</v>
      </c>
      <c r="S220" s="33">
        <v>90</v>
      </c>
      <c r="T220" s="33">
        <v>18.7</v>
      </c>
      <c r="U220" s="34">
        <f t="shared" si="6"/>
        <v>20.777777777777779</v>
      </c>
      <c r="V220" s="29" t="s">
        <v>51</v>
      </c>
    </row>
    <row r="221" spans="1:22" ht="23.1" customHeight="1" x14ac:dyDescent="0.2">
      <c r="A221" s="25"/>
      <c r="B221" s="29"/>
      <c r="C221" s="29"/>
      <c r="D221" s="29"/>
      <c r="E221" s="29"/>
      <c r="F221" s="29"/>
      <c r="G221" s="29"/>
      <c r="H221" s="29"/>
      <c r="I221" s="30"/>
      <c r="J221" s="30"/>
      <c r="K221" s="29"/>
      <c r="L221" s="29"/>
      <c r="M221" s="29"/>
      <c r="N221" s="29"/>
      <c r="O221" s="31"/>
      <c r="P221" s="31"/>
      <c r="Q221" s="29"/>
      <c r="R221" s="32">
        <v>6167</v>
      </c>
      <c r="S221" s="33">
        <v>85.5</v>
      </c>
      <c r="T221" s="33">
        <v>30.06</v>
      </c>
      <c r="U221" s="34">
        <f t="shared" si="6"/>
        <v>35.157894736842103</v>
      </c>
      <c r="V221" s="29" t="s">
        <v>55</v>
      </c>
    </row>
    <row r="222" spans="1:22" ht="23.1" customHeight="1" x14ac:dyDescent="0.2">
      <c r="A222" s="25"/>
      <c r="B222" s="29"/>
      <c r="C222" s="29"/>
      <c r="D222" s="29"/>
      <c r="E222" s="29"/>
      <c r="F222" s="29"/>
      <c r="G222" s="29"/>
      <c r="H222" s="29"/>
      <c r="I222" s="30"/>
      <c r="J222" s="30"/>
      <c r="K222" s="29"/>
      <c r="L222" s="29"/>
      <c r="M222" s="29"/>
      <c r="N222" s="29"/>
      <c r="O222" s="31"/>
      <c r="P222" s="31"/>
      <c r="Q222" s="29"/>
      <c r="R222" s="32">
        <v>60</v>
      </c>
      <c r="S222" s="33">
        <v>60</v>
      </c>
      <c r="T222" s="33">
        <v>0</v>
      </c>
      <c r="U222" s="34">
        <f t="shared" si="6"/>
        <v>0</v>
      </c>
      <c r="V222" s="29" t="s">
        <v>60</v>
      </c>
    </row>
    <row r="223" spans="1:22" ht="23.1" customHeight="1" x14ac:dyDescent="0.2">
      <c r="A223" s="25"/>
      <c r="B223" s="29"/>
      <c r="C223" s="29"/>
      <c r="D223" s="29"/>
      <c r="E223" s="29"/>
      <c r="F223" s="29"/>
      <c r="G223" s="29"/>
      <c r="H223" s="29"/>
      <c r="I223" s="30"/>
      <c r="J223" s="30"/>
      <c r="K223" s="29"/>
      <c r="L223" s="29"/>
      <c r="M223" s="29"/>
      <c r="N223" s="29"/>
      <c r="O223" s="31"/>
      <c r="P223" s="31"/>
      <c r="Q223" s="29"/>
      <c r="R223" s="32">
        <v>90.91</v>
      </c>
      <c r="S223" s="33">
        <v>90.91</v>
      </c>
      <c r="T223" s="33">
        <v>0</v>
      </c>
      <c r="U223" s="34">
        <f t="shared" si="6"/>
        <v>0</v>
      </c>
      <c r="V223" s="29" t="s">
        <v>46</v>
      </c>
    </row>
    <row r="224" spans="1:22" ht="23.1" customHeight="1" x14ac:dyDescent="0.2">
      <c r="A224" s="25"/>
      <c r="B224" s="29"/>
      <c r="C224" s="29"/>
      <c r="D224" s="29"/>
      <c r="E224" s="29"/>
      <c r="F224" s="29"/>
      <c r="G224" s="29"/>
      <c r="H224" s="29"/>
      <c r="I224" s="30"/>
      <c r="J224" s="30"/>
      <c r="K224" s="29"/>
      <c r="L224" s="29"/>
      <c r="M224" s="29"/>
      <c r="N224" s="29"/>
      <c r="O224" s="31"/>
      <c r="P224" s="31"/>
      <c r="Q224" s="29"/>
      <c r="R224" s="32">
        <v>83.34</v>
      </c>
      <c r="S224" s="33">
        <v>83.37</v>
      </c>
      <c r="T224" s="33">
        <v>0</v>
      </c>
      <c r="U224" s="34">
        <f t="shared" si="6"/>
        <v>0</v>
      </c>
      <c r="V224" s="29" t="s">
        <v>54</v>
      </c>
    </row>
    <row r="225" spans="1:22" ht="23.1" customHeight="1" x14ac:dyDescent="0.2">
      <c r="A225" s="25"/>
      <c r="B225" s="29"/>
      <c r="C225" s="29"/>
      <c r="D225" s="29"/>
      <c r="E225" s="29"/>
      <c r="F225" s="29"/>
      <c r="G225" s="29"/>
      <c r="H225" s="29"/>
      <c r="I225" s="30"/>
      <c r="J225" s="30"/>
      <c r="K225" s="29"/>
      <c r="L225" s="29"/>
      <c r="M225" s="29"/>
      <c r="N225" s="29"/>
      <c r="O225" s="31"/>
      <c r="P225" s="31"/>
      <c r="Q225" s="29"/>
      <c r="R225" s="32">
        <v>85.56</v>
      </c>
      <c r="S225" s="33">
        <v>85.56</v>
      </c>
      <c r="T225" s="33">
        <v>0</v>
      </c>
      <c r="U225" s="34">
        <f t="shared" si="6"/>
        <v>0</v>
      </c>
      <c r="V225" s="29" t="s">
        <v>59</v>
      </c>
    </row>
    <row r="226" spans="1:22" ht="23.1" customHeight="1" x14ac:dyDescent="0.2">
      <c r="A226" s="25"/>
      <c r="B226" s="29"/>
      <c r="C226" s="29"/>
      <c r="D226" s="29"/>
      <c r="E226" s="29"/>
      <c r="F226" s="29"/>
      <c r="G226" s="29"/>
      <c r="H226" s="29"/>
      <c r="I226" s="30"/>
      <c r="J226" s="30"/>
      <c r="K226" s="29"/>
      <c r="L226" s="29"/>
      <c r="M226" s="29"/>
      <c r="N226" s="29"/>
      <c r="O226" s="31"/>
      <c r="P226" s="31"/>
      <c r="Q226" s="29"/>
      <c r="R226" s="32">
        <v>80</v>
      </c>
      <c r="S226" s="33">
        <v>80</v>
      </c>
      <c r="T226" s="33">
        <v>0</v>
      </c>
      <c r="U226" s="34">
        <f t="shared" si="6"/>
        <v>0</v>
      </c>
      <c r="V226" s="29" t="s">
        <v>64</v>
      </c>
    </row>
    <row r="227" spans="1:22" ht="23.1" customHeight="1" x14ac:dyDescent="0.2">
      <c r="A227" s="25"/>
      <c r="B227" s="29"/>
      <c r="C227" s="29"/>
      <c r="D227" s="29"/>
      <c r="E227" s="29"/>
      <c r="F227" s="29"/>
      <c r="G227" s="29"/>
      <c r="H227" s="29"/>
      <c r="I227" s="30"/>
      <c r="J227" s="30"/>
      <c r="K227" s="29"/>
      <c r="L227" s="29"/>
      <c r="M227" s="29"/>
      <c r="N227" s="29"/>
      <c r="O227" s="31"/>
      <c r="P227" s="31"/>
      <c r="Q227" s="29"/>
      <c r="R227" s="32">
        <v>65</v>
      </c>
      <c r="S227" s="33">
        <v>65</v>
      </c>
      <c r="T227" s="33">
        <v>9.4</v>
      </c>
      <c r="U227" s="34">
        <f t="shared" si="6"/>
        <v>14.461538461538462</v>
      </c>
      <c r="V227" s="29" t="s">
        <v>50</v>
      </c>
    </row>
    <row r="228" spans="1:22" ht="23.1" customHeight="1" x14ac:dyDescent="0.2">
      <c r="A228" s="25"/>
      <c r="B228" s="29"/>
      <c r="C228" s="29"/>
      <c r="D228" s="29"/>
      <c r="E228" s="29"/>
      <c r="F228" s="29"/>
      <c r="G228" s="29"/>
      <c r="H228" s="29"/>
      <c r="I228" s="30"/>
      <c r="J228" s="30"/>
      <c r="K228" s="29"/>
      <c r="L228" s="29"/>
      <c r="M228" s="29"/>
      <c r="N228" s="29"/>
      <c r="O228" s="31"/>
      <c r="P228" s="31"/>
      <c r="Q228" s="29"/>
      <c r="R228" s="32">
        <v>70</v>
      </c>
      <c r="S228" s="33">
        <v>70.010000000000005</v>
      </c>
      <c r="T228" s="33">
        <v>89.44</v>
      </c>
      <c r="U228" s="34">
        <f t="shared" si="6"/>
        <v>127.75317811741178</v>
      </c>
      <c r="V228" s="29" t="s">
        <v>61</v>
      </c>
    </row>
    <row r="229" spans="1:22" ht="23.1" customHeight="1" x14ac:dyDescent="0.2">
      <c r="A229" s="25"/>
      <c r="B229" s="29"/>
      <c r="C229" s="29"/>
      <c r="D229" s="29"/>
      <c r="E229" s="29"/>
      <c r="F229" s="29"/>
      <c r="G229" s="29"/>
      <c r="H229" s="29"/>
      <c r="I229" s="30"/>
      <c r="J229" s="30"/>
      <c r="K229" s="29"/>
      <c r="L229" s="29"/>
      <c r="M229" s="29"/>
      <c r="N229" s="29"/>
      <c r="O229" s="31"/>
      <c r="P229" s="31"/>
      <c r="Q229" s="29"/>
      <c r="R229" s="32">
        <v>64</v>
      </c>
      <c r="S229" s="33">
        <v>64</v>
      </c>
      <c r="T229" s="33">
        <v>0</v>
      </c>
      <c r="U229" s="34">
        <f t="shared" si="6"/>
        <v>0</v>
      </c>
      <c r="V229" s="29" t="s">
        <v>71</v>
      </c>
    </row>
    <row r="230" spans="1:22" ht="23.1" customHeight="1" x14ac:dyDescent="0.2">
      <c r="A230" s="25"/>
      <c r="B230" s="29"/>
      <c r="C230" s="29"/>
      <c r="D230" s="29"/>
      <c r="E230" s="29"/>
      <c r="F230" s="29"/>
      <c r="G230" s="29"/>
      <c r="H230" s="29"/>
      <c r="I230" s="30"/>
      <c r="J230" s="30"/>
      <c r="K230" s="29"/>
      <c r="L230" s="29"/>
      <c r="M230" s="29"/>
      <c r="N230" s="29"/>
      <c r="O230" s="31"/>
      <c r="P230" s="31"/>
      <c r="Q230" s="29"/>
      <c r="R230" s="32">
        <v>90.42</v>
      </c>
      <c r="S230" s="33">
        <v>90.97</v>
      </c>
      <c r="T230" s="33">
        <v>38.46</v>
      </c>
      <c r="U230" s="34">
        <f t="shared" si="6"/>
        <v>42.277673958447842</v>
      </c>
      <c r="V230" s="29" t="s">
        <v>72</v>
      </c>
    </row>
    <row r="231" spans="1:22" ht="23.1" customHeight="1" x14ac:dyDescent="0.2">
      <c r="A231" s="25"/>
      <c r="B231" s="29"/>
      <c r="C231" s="29"/>
      <c r="D231" s="29"/>
      <c r="E231" s="29"/>
      <c r="F231" s="29"/>
      <c r="G231" s="29"/>
      <c r="H231" s="29"/>
      <c r="I231" s="30"/>
      <c r="J231" s="30"/>
      <c r="K231" s="29"/>
      <c r="L231" s="29"/>
      <c r="M231" s="29"/>
      <c r="N231" s="29"/>
      <c r="O231" s="31"/>
      <c r="P231" s="31"/>
      <c r="Q231" s="29"/>
      <c r="R231" s="32">
        <v>83.35</v>
      </c>
      <c r="S231" s="33">
        <v>83.33</v>
      </c>
      <c r="T231" s="33">
        <v>0</v>
      </c>
      <c r="U231" s="34">
        <f t="shared" si="6"/>
        <v>0</v>
      </c>
      <c r="V231" s="29" t="s">
        <v>57</v>
      </c>
    </row>
    <row r="232" spans="1:22" ht="23.1" customHeight="1" x14ac:dyDescent="0.2">
      <c r="A232" s="25"/>
      <c r="B232" s="29"/>
      <c r="C232" s="29"/>
      <c r="D232" s="29"/>
      <c r="E232" s="29"/>
      <c r="F232" s="29"/>
      <c r="G232" s="29"/>
      <c r="H232" s="29"/>
      <c r="I232" s="30"/>
      <c r="J232" s="30"/>
      <c r="K232" s="29"/>
      <c r="L232" s="29"/>
      <c r="M232" s="29"/>
      <c r="N232" s="29"/>
      <c r="O232" s="31"/>
      <c r="P232" s="31"/>
      <c r="Q232" s="29"/>
      <c r="R232" s="32">
        <v>0</v>
      </c>
      <c r="S232" s="33">
        <v>0</v>
      </c>
      <c r="T232" s="33">
        <v>0</v>
      </c>
      <c r="U232" s="34" t="str">
        <f t="shared" si="6"/>
        <v>N/A</v>
      </c>
      <c r="V232" s="29" t="s">
        <v>44</v>
      </c>
    </row>
    <row r="233" spans="1:22" ht="23.1" customHeight="1" thickBot="1" x14ac:dyDescent="0.25">
      <c r="A233" s="25"/>
      <c r="B233" s="29"/>
      <c r="C233" s="29"/>
      <c r="D233" s="29"/>
      <c r="E233" s="29"/>
      <c r="F233" s="29"/>
      <c r="G233" s="29"/>
      <c r="H233" s="29"/>
      <c r="I233" s="30"/>
      <c r="J233" s="30"/>
      <c r="K233" s="29"/>
      <c r="L233" s="29"/>
      <c r="M233" s="29"/>
      <c r="N233" s="29"/>
      <c r="O233" s="31"/>
      <c r="P233" s="31"/>
      <c r="Q233" s="29"/>
      <c r="R233" s="32">
        <v>71.42</v>
      </c>
      <c r="S233" s="33">
        <v>25</v>
      </c>
      <c r="T233" s="33">
        <v>0</v>
      </c>
      <c r="U233" s="34">
        <f t="shared" si="6"/>
        <v>0</v>
      </c>
      <c r="V233" s="29" t="s">
        <v>53</v>
      </c>
    </row>
    <row r="234" spans="1:22" ht="75" customHeight="1" thickTop="1" thickBot="1" x14ac:dyDescent="0.25">
      <c r="A234" s="25"/>
      <c r="B234" s="26" t="s">
        <v>114</v>
      </c>
      <c r="C234" s="75" t="s">
        <v>73</v>
      </c>
      <c r="D234" s="75"/>
      <c r="E234" s="75"/>
      <c r="F234" s="75"/>
      <c r="G234" s="75"/>
      <c r="H234" s="75"/>
      <c r="I234" s="75" t="s">
        <v>119</v>
      </c>
      <c r="J234" s="75"/>
      <c r="K234" s="75"/>
      <c r="L234" s="75" t="s">
        <v>120</v>
      </c>
      <c r="M234" s="75"/>
      <c r="N234" s="75"/>
      <c r="O234" s="75"/>
      <c r="P234" s="27" t="s">
        <v>76</v>
      </c>
      <c r="Q234" s="27" t="s">
        <v>85</v>
      </c>
      <c r="R234" s="27">
        <v>69.122946206896543</v>
      </c>
      <c r="S234" s="27" t="s">
        <v>86</v>
      </c>
      <c r="T234" s="27" t="s">
        <v>86</v>
      </c>
      <c r="U234" s="27" t="str">
        <f t="shared" si="6"/>
        <v>N/A</v>
      </c>
      <c r="V234" s="28" t="s">
        <v>42</v>
      </c>
    </row>
    <row r="235" spans="1:22" ht="23.1" customHeight="1" thickTop="1" thickBot="1" x14ac:dyDescent="0.25">
      <c r="A235" s="25"/>
      <c r="B235" s="72" t="s">
        <v>43</v>
      </c>
      <c r="C235" s="73"/>
      <c r="D235" s="73"/>
      <c r="E235" s="73"/>
      <c r="F235" s="73"/>
      <c r="G235" s="73"/>
      <c r="H235" s="73"/>
      <c r="I235" s="73"/>
      <c r="J235" s="73"/>
      <c r="K235" s="73"/>
      <c r="L235" s="73"/>
      <c r="M235" s="73"/>
      <c r="N235" s="73"/>
      <c r="O235" s="73"/>
      <c r="P235" s="73"/>
      <c r="Q235" s="73"/>
      <c r="R235" s="73"/>
      <c r="S235" s="73"/>
      <c r="T235" s="73"/>
      <c r="U235" s="73"/>
      <c r="V235" s="74"/>
    </row>
    <row r="236" spans="1:22" ht="23.1" customHeight="1" x14ac:dyDescent="0.2">
      <c r="A236" s="25"/>
      <c r="B236" s="29"/>
      <c r="C236" s="29"/>
      <c r="D236" s="29"/>
      <c r="E236" s="29"/>
      <c r="F236" s="29"/>
      <c r="G236" s="29"/>
      <c r="H236" s="29"/>
      <c r="I236" s="30"/>
      <c r="J236" s="30"/>
      <c r="K236" s="29"/>
      <c r="L236" s="29"/>
      <c r="M236" s="29"/>
      <c r="N236" s="29"/>
      <c r="O236" s="31"/>
      <c r="P236" s="31"/>
      <c r="Q236" s="29"/>
      <c r="R236" s="32">
        <v>69.52</v>
      </c>
      <c r="S236" s="33" t="s">
        <v>80</v>
      </c>
      <c r="T236" s="33" t="s">
        <v>80</v>
      </c>
      <c r="U236" s="34" t="str">
        <f t="shared" ref="U236:U265" si="7">IF(ISERROR(T236/S236),"N/A",T236/S236*100)</f>
        <v>N/A</v>
      </c>
      <c r="V236" s="29" t="s">
        <v>59</v>
      </c>
    </row>
    <row r="237" spans="1:22" ht="23.1" customHeight="1" x14ac:dyDescent="0.2">
      <c r="A237" s="25"/>
      <c r="B237" s="29"/>
      <c r="C237" s="29"/>
      <c r="D237" s="29"/>
      <c r="E237" s="29"/>
      <c r="F237" s="29"/>
      <c r="G237" s="29"/>
      <c r="H237" s="29"/>
      <c r="I237" s="30"/>
      <c r="J237" s="30"/>
      <c r="K237" s="29"/>
      <c r="L237" s="29"/>
      <c r="M237" s="29"/>
      <c r="N237" s="29"/>
      <c r="O237" s="31"/>
      <c r="P237" s="31"/>
      <c r="Q237" s="29"/>
      <c r="R237" s="32">
        <v>80.135440000000003</v>
      </c>
      <c r="S237" s="33" t="s">
        <v>80</v>
      </c>
      <c r="T237" s="33" t="s">
        <v>80</v>
      </c>
      <c r="U237" s="34" t="str">
        <f t="shared" si="7"/>
        <v>N/A</v>
      </c>
      <c r="V237" s="29" t="s">
        <v>58</v>
      </c>
    </row>
    <row r="238" spans="1:22" ht="23.1" customHeight="1" x14ac:dyDescent="0.2">
      <c r="A238" s="25"/>
      <c r="B238" s="29"/>
      <c r="C238" s="29"/>
      <c r="D238" s="29"/>
      <c r="E238" s="29"/>
      <c r="F238" s="29"/>
      <c r="G238" s="29"/>
      <c r="H238" s="29"/>
      <c r="I238" s="30"/>
      <c r="J238" s="30"/>
      <c r="K238" s="29"/>
      <c r="L238" s="29"/>
      <c r="M238" s="29"/>
      <c r="N238" s="29"/>
      <c r="O238" s="31"/>
      <c r="P238" s="31"/>
      <c r="Q238" s="29"/>
      <c r="R238" s="32">
        <v>100</v>
      </c>
      <c r="S238" s="33" t="s">
        <v>80</v>
      </c>
      <c r="T238" s="33" t="s">
        <v>80</v>
      </c>
      <c r="U238" s="34" t="str">
        <f t="shared" si="7"/>
        <v>N/A</v>
      </c>
      <c r="V238" s="29" t="s">
        <v>52</v>
      </c>
    </row>
    <row r="239" spans="1:22" ht="23.1" customHeight="1" x14ac:dyDescent="0.2">
      <c r="A239" s="25"/>
      <c r="B239" s="29"/>
      <c r="C239" s="29"/>
      <c r="D239" s="29"/>
      <c r="E239" s="29"/>
      <c r="F239" s="29"/>
      <c r="G239" s="29"/>
      <c r="H239" s="29"/>
      <c r="I239" s="30"/>
      <c r="J239" s="30"/>
      <c r="K239" s="29"/>
      <c r="L239" s="29"/>
      <c r="M239" s="29"/>
      <c r="N239" s="29"/>
      <c r="O239" s="31"/>
      <c r="P239" s="31"/>
      <c r="Q239" s="29"/>
      <c r="R239" s="32">
        <v>70</v>
      </c>
      <c r="S239" s="33" t="s">
        <v>80</v>
      </c>
      <c r="T239" s="33" t="s">
        <v>80</v>
      </c>
      <c r="U239" s="34" t="str">
        <f t="shared" si="7"/>
        <v>N/A</v>
      </c>
      <c r="V239" s="29" t="s">
        <v>54</v>
      </c>
    </row>
    <row r="240" spans="1:22" ht="23.1" customHeight="1" x14ac:dyDescent="0.2">
      <c r="A240" s="25"/>
      <c r="B240" s="29"/>
      <c r="C240" s="29"/>
      <c r="D240" s="29"/>
      <c r="E240" s="29"/>
      <c r="F240" s="29"/>
      <c r="G240" s="29"/>
      <c r="H240" s="29"/>
      <c r="I240" s="30"/>
      <c r="J240" s="30"/>
      <c r="K240" s="29"/>
      <c r="L240" s="29"/>
      <c r="M240" s="29"/>
      <c r="N240" s="29"/>
      <c r="O240" s="31"/>
      <c r="P240" s="31"/>
      <c r="Q240" s="29"/>
      <c r="R240" s="32">
        <v>72.52</v>
      </c>
      <c r="S240" s="33" t="s">
        <v>80</v>
      </c>
      <c r="T240" s="33" t="s">
        <v>80</v>
      </c>
      <c r="U240" s="34" t="str">
        <f t="shared" si="7"/>
        <v>N/A</v>
      </c>
      <c r="V240" s="29" t="s">
        <v>47</v>
      </c>
    </row>
    <row r="241" spans="1:22" ht="23.1" customHeight="1" x14ac:dyDescent="0.2">
      <c r="A241" s="25"/>
      <c r="B241" s="29"/>
      <c r="C241" s="29"/>
      <c r="D241" s="29"/>
      <c r="E241" s="29"/>
      <c r="F241" s="29"/>
      <c r="G241" s="29"/>
      <c r="H241" s="29"/>
      <c r="I241" s="30"/>
      <c r="J241" s="30"/>
      <c r="K241" s="29"/>
      <c r="L241" s="29"/>
      <c r="M241" s="29"/>
      <c r="N241" s="29"/>
      <c r="O241" s="31"/>
      <c r="P241" s="31"/>
      <c r="Q241" s="29"/>
      <c r="R241" s="32">
        <v>95.02</v>
      </c>
      <c r="S241" s="33" t="s">
        <v>80</v>
      </c>
      <c r="T241" s="33" t="s">
        <v>80</v>
      </c>
      <c r="U241" s="34" t="str">
        <f t="shared" si="7"/>
        <v>N/A</v>
      </c>
      <c r="V241" s="29" t="s">
        <v>69</v>
      </c>
    </row>
    <row r="242" spans="1:22" ht="23.1" customHeight="1" x14ac:dyDescent="0.2">
      <c r="A242" s="25"/>
      <c r="B242" s="29"/>
      <c r="C242" s="29"/>
      <c r="D242" s="29"/>
      <c r="E242" s="29"/>
      <c r="F242" s="29"/>
      <c r="G242" s="29"/>
      <c r="H242" s="29"/>
      <c r="I242" s="30"/>
      <c r="J242" s="30"/>
      <c r="K242" s="29"/>
      <c r="L242" s="29"/>
      <c r="M242" s="29"/>
      <c r="N242" s="29"/>
      <c r="O242" s="31"/>
      <c r="P242" s="31"/>
      <c r="Q242" s="29"/>
      <c r="R242" s="32">
        <v>100</v>
      </c>
      <c r="S242" s="33" t="s">
        <v>80</v>
      </c>
      <c r="T242" s="33" t="s">
        <v>80</v>
      </c>
      <c r="U242" s="34" t="str">
        <f t="shared" si="7"/>
        <v>N/A</v>
      </c>
      <c r="V242" s="29" t="s">
        <v>46</v>
      </c>
    </row>
    <row r="243" spans="1:22" ht="23.1" customHeight="1" x14ac:dyDescent="0.2">
      <c r="A243" s="25"/>
      <c r="B243" s="29"/>
      <c r="C243" s="29"/>
      <c r="D243" s="29"/>
      <c r="E243" s="29"/>
      <c r="F243" s="29"/>
      <c r="G243" s="29"/>
      <c r="H243" s="29"/>
      <c r="I243" s="30"/>
      <c r="J243" s="30"/>
      <c r="K243" s="29"/>
      <c r="L243" s="29"/>
      <c r="M243" s="29"/>
      <c r="N243" s="29"/>
      <c r="O243" s="31"/>
      <c r="P243" s="31"/>
      <c r="Q243" s="29"/>
      <c r="R243" s="32">
        <v>90</v>
      </c>
      <c r="S243" s="33" t="s">
        <v>80</v>
      </c>
      <c r="T243" s="33" t="s">
        <v>80</v>
      </c>
      <c r="U243" s="34" t="str">
        <f t="shared" si="7"/>
        <v>N/A</v>
      </c>
      <c r="V243" s="29" t="s">
        <v>63</v>
      </c>
    </row>
    <row r="244" spans="1:22" ht="23.1" customHeight="1" x14ac:dyDescent="0.2">
      <c r="A244" s="25"/>
      <c r="B244" s="29"/>
      <c r="C244" s="29"/>
      <c r="D244" s="29"/>
      <c r="E244" s="29"/>
      <c r="F244" s="29"/>
      <c r="G244" s="29"/>
      <c r="H244" s="29"/>
      <c r="I244" s="30"/>
      <c r="J244" s="30"/>
      <c r="K244" s="29"/>
      <c r="L244" s="29"/>
      <c r="M244" s="29"/>
      <c r="N244" s="29"/>
      <c r="O244" s="31"/>
      <c r="P244" s="31"/>
      <c r="Q244" s="29"/>
      <c r="R244" s="32">
        <v>60</v>
      </c>
      <c r="S244" s="33" t="s">
        <v>80</v>
      </c>
      <c r="T244" s="33" t="s">
        <v>80</v>
      </c>
      <c r="U244" s="34" t="str">
        <f t="shared" si="7"/>
        <v>N/A</v>
      </c>
      <c r="V244" s="29" t="s">
        <v>48</v>
      </c>
    </row>
    <row r="245" spans="1:22" ht="23.1" customHeight="1" x14ac:dyDescent="0.2">
      <c r="A245" s="25"/>
      <c r="B245" s="29"/>
      <c r="C245" s="29"/>
      <c r="D245" s="29"/>
      <c r="E245" s="29"/>
      <c r="F245" s="29"/>
      <c r="G245" s="29"/>
      <c r="H245" s="29"/>
      <c r="I245" s="30"/>
      <c r="J245" s="30"/>
      <c r="K245" s="29"/>
      <c r="L245" s="29"/>
      <c r="M245" s="29"/>
      <c r="N245" s="29"/>
      <c r="O245" s="31"/>
      <c r="P245" s="31"/>
      <c r="Q245" s="29"/>
      <c r="R245" s="32">
        <v>26</v>
      </c>
      <c r="S245" s="33" t="s">
        <v>80</v>
      </c>
      <c r="T245" s="33" t="s">
        <v>80</v>
      </c>
      <c r="U245" s="34" t="str">
        <f t="shared" si="7"/>
        <v>N/A</v>
      </c>
      <c r="V245" s="29" t="s">
        <v>66</v>
      </c>
    </row>
    <row r="246" spans="1:22" ht="23.1" customHeight="1" x14ac:dyDescent="0.2">
      <c r="A246" s="25"/>
      <c r="B246" s="29"/>
      <c r="C246" s="29"/>
      <c r="D246" s="29"/>
      <c r="E246" s="29"/>
      <c r="F246" s="29"/>
      <c r="G246" s="29"/>
      <c r="H246" s="29"/>
      <c r="I246" s="30"/>
      <c r="J246" s="30"/>
      <c r="K246" s="29"/>
      <c r="L246" s="29"/>
      <c r="M246" s="29"/>
      <c r="N246" s="29"/>
      <c r="O246" s="31"/>
      <c r="P246" s="31"/>
      <c r="Q246" s="29"/>
      <c r="R246" s="32">
        <v>30.7</v>
      </c>
      <c r="S246" s="33" t="s">
        <v>80</v>
      </c>
      <c r="T246" s="33" t="s">
        <v>80</v>
      </c>
      <c r="U246" s="34" t="str">
        <f t="shared" si="7"/>
        <v>N/A</v>
      </c>
      <c r="V246" s="29" t="s">
        <v>64</v>
      </c>
    </row>
    <row r="247" spans="1:22" ht="23.1" customHeight="1" x14ac:dyDescent="0.2">
      <c r="A247" s="25"/>
      <c r="B247" s="29"/>
      <c r="C247" s="29"/>
      <c r="D247" s="29"/>
      <c r="E247" s="29"/>
      <c r="F247" s="29"/>
      <c r="G247" s="29"/>
      <c r="H247" s="29"/>
      <c r="I247" s="30"/>
      <c r="J247" s="30"/>
      <c r="K247" s="29"/>
      <c r="L247" s="29"/>
      <c r="M247" s="29"/>
      <c r="N247" s="29"/>
      <c r="O247" s="31"/>
      <c r="P247" s="31"/>
      <c r="Q247" s="29"/>
      <c r="R247" s="32">
        <v>38.229999999999997</v>
      </c>
      <c r="S247" s="33" t="s">
        <v>80</v>
      </c>
      <c r="T247" s="33" t="s">
        <v>80</v>
      </c>
      <c r="U247" s="34" t="str">
        <f t="shared" si="7"/>
        <v>N/A</v>
      </c>
      <c r="V247" s="29" t="s">
        <v>72</v>
      </c>
    </row>
    <row r="248" spans="1:22" ht="23.1" customHeight="1" x14ac:dyDescent="0.2">
      <c r="A248" s="25"/>
      <c r="B248" s="29"/>
      <c r="C248" s="29"/>
      <c r="D248" s="29"/>
      <c r="E248" s="29"/>
      <c r="F248" s="29"/>
      <c r="G248" s="29"/>
      <c r="H248" s="29"/>
      <c r="I248" s="30"/>
      <c r="J248" s="30"/>
      <c r="K248" s="29"/>
      <c r="L248" s="29"/>
      <c r="M248" s="29"/>
      <c r="N248" s="29"/>
      <c r="O248" s="31"/>
      <c r="P248" s="31"/>
      <c r="Q248" s="29"/>
      <c r="R248" s="32">
        <v>65.98</v>
      </c>
      <c r="S248" s="33" t="s">
        <v>80</v>
      </c>
      <c r="T248" s="33" t="s">
        <v>80</v>
      </c>
      <c r="U248" s="34" t="str">
        <f t="shared" si="7"/>
        <v>N/A</v>
      </c>
      <c r="V248" s="29" t="s">
        <v>70</v>
      </c>
    </row>
    <row r="249" spans="1:22" ht="23.1" customHeight="1" x14ac:dyDescent="0.2">
      <c r="A249" s="25"/>
      <c r="B249" s="29"/>
      <c r="C249" s="29"/>
      <c r="D249" s="29"/>
      <c r="E249" s="29"/>
      <c r="F249" s="29"/>
      <c r="G249" s="29"/>
      <c r="H249" s="29"/>
      <c r="I249" s="30"/>
      <c r="J249" s="30"/>
      <c r="K249" s="29"/>
      <c r="L249" s="29"/>
      <c r="M249" s="29"/>
      <c r="N249" s="29"/>
      <c r="O249" s="31"/>
      <c r="P249" s="31"/>
      <c r="Q249" s="29"/>
      <c r="R249" s="32">
        <v>97.9</v>
      </c>
      <c r="S249" s="33" t="s">
        <v>80</v>
      </c>
      <c r="T249" s="33" t="s">
        <v>80</v>
      </c>
      <c r="U249" s="34" t="str">
        <f t="shared" si="7"/>
        <v>N/A</v>
      </c>
      <c r="V249" s="29" t="s">
        <v>50</v>
      </c>
    </row>
    <row r="250" spans="1:22" ht="23.1" customHeight="1" x14ac:dyDescent="0.2">
      <c r="A250" s="25"/>
      <c r="B250" s="29"/>
      <c r="C250" s="29"/>
      <c r="D250" s="29"/>
      <c r="E250" s="29"/>
      <c r="F250" s="29"/>
      <c r="G250" s="29"/>
      <c r="H250" s="29"/>
      <c r="I250" s="30"/>
      <c r="J250" s="30"/>
      <c r="K250" s="29"/>
      <c r="L250" s="29"/>
      <c r="M250" s="29"/>
      <c r="N250" s="29"/>
      <c r="O250" s="31"/>
      <c r="P250" s="31"/>
      <c r="Q250" s="29"/>
      <c r="R250" s="32">
        <v>44.24</v>
      </c>
      <c r="S250" s="33" t="s">
        <v>80</v>
      </c>
      <c r="T250" s="33" t="s">
        <v>80</v>
      </c>
      <c r="U250" s="34" t="str">
        <f t="shared" si="7"/>
        <v>N/A</v>
      </c>
      <c r="V250" s="29" t="s">
        <v>55</v>
      </c>
    </row>
    <row r="251" spans="1:22" ht="23.1" customHeight="1" x14ac:dyDescent="0.2">
      <c r="A251" s="25"/>
      <c r="B251" s="29"/>
      <c r="C251" s="29"/>
      <c r="D251" s="29"/>
      <c r="E251" s="29"/>
      <c r="F251" s="29"/>
      <c r="G251" s="29"/>
      <c r="H251" s="29"/>
      <c r="I251" s="30"/>
      <c r="J251" s="30"/>
      <c r="K251" s="29"/>
      <c r="L251" s="29"/>
      <c r="M251" s="29"/>
      <c r="N251" s="29"/>
      <c r="O251" s="31"/>
      <c r="P251" s="31"/>
      <c r="Q251" s="29"/>
      <c r="R251" s="32">
        <v>27.35</v>
      </c>
      <c r="S251" s="33" t="s">
        <v>80</v>
      </c>
      <c r="T251" s="33" t="s">
        <v>80</v>
      </c>
      <c r="U251" s="34" t="str">
        <f t="shared" si="7"/>
        <v>N/A</v>
      </c>
      <c r="V251" s="29" t="s">
        <v>61</v>
      </c>
    </row>
    <row r="252" spans="1:22" ht="23.1" customHeight="1" x14ac:dyDescent="0.2">
      <c r="A252" s="25"/>
      <c r="B252" s="29"/>
      <c r="C252" s="29"/>
      <c r="D252" s="29"/>
      <c r="E252" s="29"/>
      <c r="F252" s="29"/>
      <c r="G252" s="29"/>
      <c r="H252" s="29"/>
      <c r="I252" s="30"/>
      <c r="J252" s="30"/>
      <c r="K252" s="29"/>
      <c r="L252" s="29"/>
      <c r="M252" s="29"/>
      <c r="N252" s="29"/>
      <c r="O252" s="31"/>
      <c r="P252" s="31"/>
      <c r="Q252" s="29"/>
      <c r="R252" s="32">
        <v>100</v>
      </c>
      <c r="S252" s="33" t="s">
        <v>80</v>
      </c>
      <c r="T252" s="33" t="s">
        <v>80</v>
      </c>
      <c r="U252" s="34" t="str">
        <f t="shared" si="7"/>
        <v>N/A</v>
      </c>
      <c r="V252" s="29" t="s">
        <v>65</v>
      </c>
    </row>
    <row r="253" spans="1:22" ht="23.1" customHeight="1" x14ac:dyDescent="0.2">
      <c r="A253" s="25"/>
      <c r="B253" s="29"/>
      <c r="C253" s="29"/>
      <c r="D253" s="29"/>
      <c r="E253" s="29"/>
      <c r="F253" s="29"/>
      <c r="G253" s="29"/>
      <c r="H253" s="29"/>
      <c r="I253" s="30"/>
      <c r="J253" s="30"/>
      <c r="K253" s="29"/>
      <c r="L253" s="29"/>
      <c r="M253" s="29"/>
      <c r="N253" s="29"/>
      <c r="O253" s="31"/>
      <c r="P253" s="31"/>
      <c r="Q253" s="29"/>
      <c r="R253" s="32">
        <v>80</v>
      </c>
      <c r="S253" s="33" t="s">
        <v>80</v>
      </c>
      <c r="T253" s="33" t="s">
        <v>80</v>
      </c>
      <c r="U253" s="34" t="str">
        <f t="shared" si="7"/>
        <v>N/A</v>
      </c>
      <c r="V253" s="29" t="s">
        <v>51</v>
      </c>
    </row>
    <row r="254" spans="1:22" ht="23.1" customHeight="1" x14ac:dyDescent="0.2">
      <c r="A254" s="25"/>
      <c r="B254" s="29"/>
      <c r="C254" s="29"/>
      <c r="D254" s="29"/>
      <c r="E254" s="29"/>
      <c r="F254" s="29"/>
      <c r="G254" s="29"/>
      <c r="H254" s="29"/>
      <c r="I254" s="30"/>
      <c r="J254" s="30"/>
      <c r="K254" s="29"/>
      <c r="L254" s="29"/>
      <c r="M254" s="29"/>
      <c r="N254" s="29"/>
      <c r="O254" s="31"/>
      <c r="P254" s="31"/>
      <c r="Q254" s="29"/>
      <c r="R254" s="32">
        <v>38.549999999999997</v>
      </c>
      <c r="S254" s="33" t="s">
        <v>80</v>
      </c>
      <c r="T254" s="33" t="s">
        <v>80</v>
      </c>
      <c r="U254" s="34" t="str">
        <f t="shared" si="7"/>
        <v>N/A</v>
      </c>
      <c r="V254" s="29" t="s">
        <v>62</v>
      </c>
    </row>
    <row r="255" spans="1:22" ht="23.1" customHeight="1" x14ac:dyDescent="0.2">
      <c r="A255" s="25"/>
      <c r="B255" s="29"/>
      <c r="C255" s="29"/>
      <c r="D255" s="29"/>
      <c r="E255" s="29"/>
      <c r="F255" s="29"/>
      <c r="G255" s="29"/>
      <c r="H255" s="29"/>
      <c r="I255" s="30"/>
      <c r="J255" s="30"/>
      <c r="K255" s="29"/>
      <c r="L255" s="29"/>
      <c r="M255" s="29"/>
      <c r="N255" s="29"/>
      <c r="O255" s="31"/>
      <c r="P255" s="31"/>
      <c r="Q255" s="29"/>
      <c r="R255" s="32">
        <v>89.4</v>
      </c>
      <c r="S255" s="33" t="s">
        <v>80</v>
      </c>
      <c r="T255" s="33" t="s">
        <v>80</v>
      </c>
      <c r="U255" s="34" t="str">
        <f t="shared" si="7"/>
        <v>N/A</v>
      </c>
      <c r="V255" s="29" t="s">
        <v>60</v>
      </c>
    </row>
    <row r="256" spans="1:22" ht="23.1" customHeight="1" x14ac:dyDescent="0.2">
      <c r="A256" s="25"/>
      <c r="B256" s="29"/>
      <c r="C256" s="29"/>
      <c r="D256" s="29"/>
      <c r="E256" s="29"/>
      <c r="F256" s="29"/>
      <c r="G256" s="29"/>
      <c r="H256" s="29"/>
      <c r="I256" s="30"/>
      <c r="J256" s="30"/>
      <c r="K256" s="29"/>
      <c r="L256" s="29"/>
      <c r="M256" s="29"/>
      <c r="N256" s="29"/>
      <c r="O256" s="31"/>
      <c r="P256" s="31"/>
      <c r="Q256" s="29"/>
      <c r="R256" s="32">
        <v>64</v>
      </c>
      <c r="S256" s="33" t="s">
        <v>80</v>
      </c>
      <c r="T256" s="33" t="s">
        <v>80</v>
      </c>
      <c r="U256" s="34" t="str">
        <f t="shared" si="7"/>
        <v>N/A</v>
      </c>
      <c r="V256" s="29" t="s">
        <v>56</v>
      </c>
    </row>
    <row r="257" spans="1:22" ht="23.1" customHeight="1" x14ac:dyDescent="0.2">
      <c r="A257" s="25"/>
      <c r="B257" s="29"/>
      <c r="C257" s="29"/>
      <c r="D257" s="29"/>
      <c r="E257" s="29"/>
      <c r="F257" s="29"/>
      <c r="G257" s="29"/>
      <c r="H257" s="29"/>
      <c r="I257" s="30"/>
      <c r="J257" s="30"/>
      <c r="K257" s="29"/>
      <c r="L257" s="29"/>
      <c r="M257" s="29"/>
      <c r="N257" s="29"/>
      <c r="O257" s="31"/>
      <c r="P257" s="31"/>
      <c r="Q257" s="29"/>
      <c r="R257" s="32">
        <v>98</v>
      </c>
      <c r="S257" s="33" t="s">
        <v>80</v>
      </c>
      <c r="T257" s="33" t="s">
        <v>80</v>
      </c>
      <c r="U257" s="34" t="str">
        <f t="shared" si="7"/>
        <v>N/A</v>
      </c>
      <c r="V257" s="29" t="s">
        <v>49</v>
      </c>
    </row>
    <row r="258" spans="1:22" ht="23.1" customHeight="1" x14ac:dyDescent="0.2">
      <c r="A258" s="25"/>
      <c r="B258" s="29"/>
      <c r="C258" s="29"/>
      <c r="D258" s="29"/>
      <c r="E258" s="29"/>
      <c r="F258" s="29"/>
      <c r="G258" s="29"/>
      <c r="H258" s="29"/>
      <c r="I258" s="30"/>
      <c r="J258" s="30"/>
      <c r="K258" s="29"/>
      <c r="L258" s="29"/>
      <c r="M258" s="29"/>
      <c r="N258" s="29"/>
      <c r="O258" s="31"/>
      <c r="P258" s="31"/>
      <c r="Q258" s="29"/>
      <c r="R258" s="32">
        <v>95.06</v>
      </c>
      <c r="S258" s="33" t="s">
        <v>80</v>
      </c>
      <c r="T258" s="33" t="s">
        <v>80</v>
      </c>
      <c r="U258" s="34" t="str">
        <f t="shared" si="7"/>
        <v>N/A</v>
      </c>
      <c r="V258" s="29" t="s">
        <v>57</v>
      </c>
    </row>
    <row r="259" spans="1:22" ht="23.1" customHeight="1" x14ac:dyDescent="0.2">
      <c r="A259" s="25"/>
      <c r="B259" s="29"/>
      <c r="C259" s="29"/>
      <c r="D259" s="29"/>
      <c r="E259" s="29"/>
      <c r="F259" s="29"/>
      <c r="G259" s="29"/>
      <c r="H259" s="29"/>
      <c r="I259" s="30"/>
      <c r="J259" s="30"/>
      <c r="K259" s="29"/>
      <c r="L259" s="29"/>
      <c r="M259" s="29"/>
      <c r="N259" s="29"/>
      <c r="O259" s="31"/>
      <c r="P259" s="31"/>
      <c r="Q259" s="29"/>
      <c r="R259" s="32">
        <v>33.54</v>
      </c>
      <c r="S259" s="33" t="s">
        <v>80</v>
      </c>
      <c r="T259" s="33" t="s">
        <v>80</v>
      </c>
      <c r="U259" s="34" t="str">
        <f t="shared" si="7"/>
        <v>N/A</v>
      </c>
      <c r="V259" s="29" t="s">
        <v>45</v>
      </c>
    </row>
    <row r="260" spans="1:22" ht="23.1" customHeight="1" x14ac:dyDescent="0.2">
      <c r="A260" s="25"/>
      <c r="B260" s="29"/>
      <c r="C260" s="29"/>
      <c r="D260" s="29"/>
      <c r="E260" s="29"/>
      <c r="F260" s="29"/>
      <c r="G260" s="29"/>
      <c r="H260" s="29"/>
      <c r="I260" s="30"/>
      <c r="J260" s="30"/>
      <c r="K260" s="29"/>
      <c r="L260" s="29"/>
      <c r="M260" s="29"/>
      <c r="N260" s="29"/>
      <c r="O260" s="31"/>
      <c r="P260" s="31"/>
      <c r="Q260" s="29"/>
      <c r="R260" s="32">
        <v>65.790000000000006</v>
      </c>
      <c r="S260" s="33" t="s">
        <v>80</v>
      </c>
      <c r="T260" s="33" t="s">
        <v>80</v>
      </c>
      <c r="U260" s="34" t="str">
        <f t="shared" si="7"/>
        <v>N/A</v>
      </c>
      <c r="V260" s="29" t="s">
        <v>71</v>
      </c>
    </row>
    <row r="261" spans="1:22" ht="23.1" customHeight="1" x14ac:dyDescent="0.2">
      <c r="A261" s="25"/>
      <c r="B261" s="29"/>
      <c r="C261" s="29"/>
      <c r="D261" s="29"/>
      <c r="E261" s="29"/>
      <c r="F261" s="29"/>
      <c r="G261" s="29"/>
      <c r="H261" s="29"/>
      <c r="I261" s="30"/>
      <c r="J261" s="30"/>
      <c r="K261" s="29"/>
      <c r="L261" s="29"/>
      <c r="M261" s="29"/>
      <c r="N261" s="29"/>
      <c r="O261" s="31"/>
      <c r="P261" s="31"/>
      <c r="Q261" s="29"/>
      <c r="R261" s="32">
        <v>82.63</v>
      </c>
      <c r="S261" s="33" t="s">
        <v>80</v>
      </c>
      <c r="T261" s="33" t="s">
        <v>80</v>
      </c>
      <c r="U261" s="34" t="str">
        <f t="shared" si="7"/>
        <v>N/A</v>
      </c>
      <c r="V261" s="29" t="s">
        <v>68</v>
      </c>
    </row>
    <row r="262" spans="1:22" ht="23.1" customHeight="1" x14ac:dyDescent="0.2">
      <c r="A262" s="25"/>
      <c r="B262" s="29"/>
      <c r="C262" s="29"/>
      <c r="D262" s="29"/>
      <c r="E262" s="29"/>
      <c r="F262" s="29"/>
      <c r="G262" s="29"/>
      <c r="H262" s="29"/>
      <c r="I262" s="30"/>
      <c r="J262" s="30"/>
      <c r="K262" s="29"/>
      <c r="L262" s="29"/>
      <c r="M262" s="29"/>
      <c r="N262" s="29"/>
      <c r="O262" s="31"/>
      <c r="P262" s="31"/>
      <c r="Q262" s="29"/>
      <c r="R262" s="32">
        <v>0</v>
      </c>
      <c r="S262" s="33" t="s">
        <v>80</v>
      </c>
      <c r="T262" s="33" t="s">
        <v>80</v>
      </c>
      <c r="U262" s="34" t="str">
        <f t="shared" si="7"/>
        <v>N/A</v>
      </c>
      <c r="V262" s="29" t="s">
        <v>44</v>
      </c>
    </row>
    <row r="263" spans="1:22" ht="23.1" customHeight="1" x14ac:dyDescent="0.2">
      <c r="A263" s="25"/>
      <c r="B263" s="29"/>
      <c r="C263" s="29"/>
      <c r="D263" s="29"/>
      <c r="E263" s="29"/>
      <c r="F263" s="29"/>
      <c r="G263" s="29"/>
      <c r="H263" s="29"/>
      <c r="I263" s="30"/>
      <c r="J263" s="30"/>
      <c r="K263" s="29"/>
      <c r="L263" s="29"/>
      <c r="M263" s="29"/>
      <c r="N263" s="29"/>
      <c r="O263" s="31"/>
      <c r="P263" s="31"/>
      <c r="Q263" s="29"/>
      <c r="R263" s="32">
        <v>90</v>
      </c>
      <c r="S263" s="33" t="s">
        <v>80</v>
      </c>
      <c r="T263" s="33" t="s">
        <v>80</v>
      </c>
      <c r="U263" s="34" t="str">
        <f t="shared" si="7"/>
        <v>N/A</v>
      </c>
      <c r="V263" s="29" t="s">
        <v>67</v>
      </c>
    </row>
    <row r="264" spans="1:22" ht="23.1" customHeight="1" thickBot="1" x14ac:dyDescent="0.25">
      <c r="A264" s="25"/>
      <c r="B264" s="29"/>
      <c r="C264" s="29"/>
      <c r="D264" s="29"/>
      <c r="E264" s="29"/>
      <c r="F264" s="29"/>
      <c r="G264" s="29"/>
      <c r="H264" s="29"/>
      <c r="I264" s="30"/>
      <c r="J264" s="30"/>
      <c r="K264" s="29"/>
      <c r="L264" s="29"/>
      <c r="M264" s="29"/>
      <c r="N264" s="29"/>
      <c r="O264" s="31"/>
      <c r="P264" s="31"/>
      <c r="Q264" s="29"/>
      <c r="R264" s="32">
        <v>100</v>
      </c>
      <c r="S264" s="33" t="s">
        <v>80</v>
      </c>
      <c r="T264" s="33" t="s">
        <v>80</v>
      </c>
      <c r="U264" s="34" t="str">
        <f t="shared" si="7"/>
        <v>N/A</v>
      </c>
      <c r="V264" s="29" t="s">
        <v>53</v>
      </c>
    </row>
    <row r="265" spans="1:22" ht="75" customHeight="1" thickTop="1" thickBot="1" x14ac:dyDescent="0.25">
      <c r="A265" s="25"/>
      <c r="B265" s="26" t="s">
        <v>114</v>
      </c>
      <c r="C265" s="75" t="s">
        <v>73</v>
      </c>
      <c r="D265" s="75"/>
      <c r="E265" s="75"/>
      <c r="F265" s="75"/>
      <c r="G265" s="75"/>
      <c r="H265" s="75"/>
      <c r="I265" s="75" t="s">
        <v>121</v>
      </c>
      <c r="J265" s="75"/>
      <c r="K265" s="75"/>
      <c r="L265" s="75" t="s">
        <v>122</v>
      </c>
      <c r="M265" s="75"/>
      <c r="N265" s="75"/>
      <c r="O265" s="75"/>
      <c r="P265" s="27" t="s">
        <v>90</v>
      </c>
      <c r="Q265" s="27" t="s">
        <v>85</v>
      </c>
      <c r="R265" s="27">
        <v>39.312982758620691</v>
      </c>
      <c r="S265" s="27" t="s">
        <v>86</v>
      </c>
      <c r="T265" s="27" t="s">
        <v>86</v>
      </c>
      <c r="U265" s="27" t="str">
        <f t="shared" si="7"/>
        <v>N/A</v>
      </c>
      <c r="V265" s="28" t="s">
        <v>42</v>
      </c>
    </row>
    <row r="266" spans="1:22" ht="23.1" customHeight="1" thickTop="1" thickBot="1" x14ac:dyDescent="0.25">
      <c r="A266" s="25"/>
      <c r="B266" s="72" t="s">
        <v>43</v>
      </c>
      <c r="C266" s="73"/>
      <c r="D266" s="73"/>
      <c r="E266" s="73"/>
      <c r="F266" s="73"/>
      <c r="G266" s="73"/>
      <c r="H266" s="73"/>
      <c r="I266" s="73"/>
      <c r="J266" s="73"/>
      <c r="K266" s="73"/>
      <c r="L266" s="73"/>
      <c r="M266" s="73"/>
      <c r="N266" s="73"/>
      <c r="O266" s="73"/>
      <c r="P266" s="73"/>
      <c r="Q266" s="73"/>
      <c r="R266" s="73"/>
      <c r="S266" s="73"/>
      <c r="T266" s="73"/>
      <c r="U266" s="73"/>
      <c r="V266" s="74"/>
    </row>
    <row r="267" spans="1:22" ht="23.1" customHeight="1" x14ac:dyDescent="0.2">
      <c r="A267" s="25"/>
      <c r="B267" s="29"/>
      <c r="C267" s="29"/>
      <c r="D267" s="29"/>
      <c r="E267" s="29"/>
      <c r="F267" s="29"/>
      <c r="G267" s="29"/>
      <c r="H267" s="29"/>
      <c r="I267" s="30"/>
      <c r="J267" s="30"/>
      <c r="K267" s="29"/>
      <c r="L267" s="29"/>
      <c r="M267" s="29"/>
      <c r="N267" s="29"/>
      <c r="O267" s="31"/>
      <c r="P267" s="31"/>
      <c r="Q267" s="29"/>
      <c r="R267" s="32">
        <v>26.52</v>
      </c>
      <c r="S267" s="33" t="s">
        <v>80</v>
      </c>
      <c r="T267" s="33" t="s">
        <v>80</v>
      </c>
      <c r="U267" s="34" t="str">
        <f t="shared" ref="U267:U296" si="8">IF(ISERROR(T267/S267),"N/A",T267/S267*100)</f>
        <v>N/A</v>
      </c>
      <c r="V267" s="29" t="s">
        <v>47</v>
      </c>
    </row>
    <row r="268" spans="1:22" ht="23.1" customHeight="1" x14ac:dyDescent="0.2">
      <c r="A268" s="25"/>
      <c r="B268" s="29"/>
      <c r="C268" s="29"/>
      <c r="D268" s="29"/>
      <c r="E268" s="29"/>
      <c r="F268" s="29"/>
      <c r="G268" s="29"/>
      <c r="H268" s="29"/>
      <c r="I268" s="30"/>
      <c r="J268" s="30"/>
      <c r="K268" s="29"/>
      <c r="L268" s="29"/>
      <c r="M268" s="29"/>
      <c r="N268" s="29"/>
      <c r="O268" s="31"/>
      <c r="P268" s="31"/>
      <c r="Q268" s="29"/>
      <c r="R268" s="32">
        <v>4.4465000000000003</v>
      </c>
      <c r="S268" s="33" t="s">
        <v>80</v>
      </c>
      <c r="T268" s="33" t="s">
        <v>80</v>
      </c>
      <c r="U268" s="34" t="str">
        <f t="shared" si="8"/>
        <v>N/A</v>
      </c>
      <c r="V268" s="29" t="s">
        <v>58</v>
      </c>
    </row>
    <row r="269" spans="1:22" ht="23.1" customHeight="1" x14ac:dyDescent="0.2">
      <c r="A269" s="25"/>
      <c r="B269" s="29"/>
      <c r="C269" s="29"/>
      <c r="D269" s="29"/>
      <c r="E269" s="29"/>
      <c r="F269" s="29"/>
      <c r="G269" s="29"/>
      <c r="H269" s="29"/>
      <c r="I269" s="30"/>
      <c r="J269" s="30"/>
      <c r="K269" s="29"/>
      <c r="L269" s="29"/>
      <c r="M269" s="29"/>
      <c r="N269" s="29"/>
      <c r="O269" s="31"/>
      <c r="P269" s="31"/>
      <c r="Q269" s="29"/>
      <c r="R269" s="32">
        <v>0.93</v>
      </c>
      <c r="S269" s="33" t="s">
        <v>80</v>
      </c>
      <c r="T269" s="33" t="s">
        <v>80</v>
      </c>
      <c r="U269" s="34" t="str">
        <f t="shared" si="8"/>
        <v>N/A</v>
      </c>
      <c r="V269" s="29" t="s">
        <v>46</v>
      </c>
    </row>
    <row r="270" spans="1:22" ht="23.1" customHeight="1" x14ac:dyDescent="0.2">
      <c r="A270" s="25"/>
      <c r="B270" s="29"/>
      <c r="C270" s="29"/>
      <c r="D270" s="29"/>
      <c r="E270" s="29"/>
      <c r="F270" s="29"/>
      <c r="G270" s="29"/>
      <c r="H270" s="29"/>
      <c r="I270" s="30"/>
      <c r="J270" s="30"/>
      <c r="K270" s="29"/>
      <c r="L270" s="29"/>
      <c r="M270" s="29"/>
      <c r="N270" s="29"/>
      <c r="O270" s="31"/>
      <c r="P270" s="31"/>
      <c r="Q270" s="29"/>
      <c r="R270" s="32">
        <v>94</v>
      </c>
      <c r="S270" s="33" t="s">
        <v>80</v>
      </c>
      <c r="T270" s="33" t="s">
        <v>80</v>
      </c>
      <c r="U270" s="34" t="str">
        <f t="shared" si="8"/>
        <v>N/A</v>
      </c>
      <c r="V270" s="29" t="s">
        <v>52</v>
      </c>
    </row>
    <row r="271" spans="1:22" ht="23.1" customHeight="1" x14ac:dyDescent="0.2">
      <c r="A271" s="25"/>
      <c r="B271" s="29"/>
      <c r="C271" s="29"/>
      <c r="D271" s="29"/>
      <c r="E271" s="29"/>
      <c r="F271" s="29"/>
      <c r="G271" s="29"/>
      <c r="H271" s="29"/>
      <c r="I271" s="30"/>
      <c r="J271" s="30"/>
      <c r="K271" s="29"/>
      <c r="L271" s="29"/>
      <c r="M271" s="29"/>
      <c r="N271" s="29"/>
      <c r="O271" s="31"/>
      <c r="P271" s="31"/>
      <c r="Q271" s="29"/>
      <c r="R271" s="32">
        <v>5.2</v>
      </c>
      <c r="S271" s="33" t="s">
        <v>80</v>
      </c>
      <c r="T271" s="33" t="s">
        <v>80</v>
      </c>
      <c r="U271" s="34" t="str">
        <f t="shared" si="8"/>
        <v>N/A</v>
      </c>
      <c r="V271" s="29" t="s">
        <v>49</v>
      </c>
    </row>
    <row r="272" spans="1:22" ht="23.1" customHeight="1" x14ac:dyDescent="0.2">
      <c r="A272" s="25"/>
      <c r="B272" s="29"/>
      <c r="C272" s="29"/>
      <c r="D272" s="29"/>
      <c r="E272" s="29"/>
      <c r="F272" s="29"/>
      <c r="G272" s="29"/>
      <c r="H272" s="29"/>
      <c r="I272" s="30"/>
      <c r="J272" s="30"/>
      <c r="K272" s="29"/>
      <c r="L272" s="29"/>
      <c r="M272" s="29"/>
      <c r="N272" s="29"/>
      <c r="O272" s="31"/>
      <c r="P272" s="31"/>
      <c r="Q272" s="29"/>
      <c r="R272" s="32">
        <v>78.34</v>
      </c>
      <c r="S272" s="33" t="s">
        <v>80</v>
      </c>
      <c r="T272" s="33" t="s">
        <v>80</v>
      </c>
      <c r="U272" s="34" t="str">
        <f t="shared" si="8"/>
        <v>N/A</v>
      </c>
      <c r="V272" s="29" t="s">
        <v>63</v>
      </c>
    </row>
    <row r="273" spans="1:22" ht="23.1" customHeight="1" x14ac:dyDescent="0.2">
      <c r="A273" s="25"/>
      <c r="B273" s="29"/>
      <c r="C273" s="29"/>
      <c r="D273" s="29"/>
      <c r="E273" s="29"/>
      <c r="F273" s="29"/>
      <c r="G273" s="29"/>
      <c r="H273" s="29"/>
      <c r="I273" s="30"/>
      <c r="J273" s="30"/>
      <c r="K273" s="29"/>
      <c r="L273" s="29"/>
      <c r="M273" s="29"/>
      <c r="N273" s="29"/>
      <c r="O273" s="31"/>
      <c r="P273" s="31"/>
      <c r="Q273" s="29"/>
      <c r="R273" s="32">
        <v>-36.17</v>
      </c>
      <c r="S273" s="33" t="s">
        <v>80</v>
      </c>
      <c r="T273" s="33" t="s">
        <v>80</v>
      </c>
      <c r="U273" s="34" t="str">
        <f t="shared" si="8"/>
        <v>N/A</v>
      </c>
      <c r="V273" s="29" t="s">
        <v>72</v>
      </c>
    </row>
    <row r="274" spans="1:22" ht="23.1" customHeight="1" x14ac:dyDescent="0.2">
      <c r="A274" s="25"/>
      <c r="B274" s="29"/>
      <c r="C274" s="29"/>
      <c r="D274" s="29"/>
      <c r="E274" s="29"/>
      <c r="F274" s="29"/>
      <c r="G274" s="29"/>
      <c r="H274" s="29"/>
      <c r="I274" s="30"/>
      <c r="J274" s="30"/>
      <c r="K274" s="29"/>
      <c r="L274" s="29"/>
      <c r="M274" s="29"/>
      <c r="N274" s="29"/>
      <c r="O274" s="31"/>
      <c r="P274" s="31"/>
      <c r="Q274" s="29"/>
      <c r="R274" s="32">
        <v>7.64</v>
      </c>
      <c r="S274" s="33" t="s">
        <v>80</v>
      </c>
      <c r="T274" s="33" t="s">
        <v>80</v>
      </c>
      <c r="U274" s="34" t="str">
        <f t="shared" si="8"/>
        <v>N/A</v>
      </c>
      <c r="V274" s="29" t="s">
        <v>59</v>
      </c>
    </row>
    <row r="275" spans="1:22" ht="23.1" customHeight="1" x14ac:dyDescent="0.2">
      <c r="A275" s="25"/>
      <c r="B275" s="29"/>
      <c r="C275" s="29"/>
      <c r="D275" s="29"/>
      <c r="E275" s="29"/>
      <c r="F275" s="29"/>
      <c r="G275" s="29"/>
      <c r="H275" s="29"/>
      <c r="I275" s="30"/>
      <c r="J275" s="30"/>
      <c r="K275" s="29"/>
      <c r="L275" s="29"/>
      <c r="M275" s="29"/>
      <c r="N275" s="29"/>
      <c r="O275" s="31"/>
      <c r="P275" s="31"/>
      <c r="Q275" s="29"/>
      <c r="R275" s="32">
        <v>20.399999999999999</v>
      </c>
      <c r="S275" s="33" t="s">
        <v>80</v>
      </c>
      <c r="T275" s="33" t="s">
        <v>80</v>
      </c>
      <c r="U275" s="34" t="str">
        <f t="shared" si="8"/>
        <v>N/A</v>
      </c>
      <c r="V275" s="29" t="s">
        <v>64</v>
      </c>
    </row>
    <row r="276" spans="1:22" ht="23.1" customHeight="1" x14ac:dyDescent="0.2">
      <c r="A276" s="25"/>
      <c r="B276" s="29"/>
      <c r="C276" s="29"/>
      <c r="D276" s="29"/>
      <c r="E276" s="29"/>
      <c r="F276" s="29"/>
      <c r="G276" s="29"/>
      <c r="H276" s="29"/>
      <c r="I276" s="30"/>
      <c r="J276" s="30"/>
      <c r="K276" s="29"/>
      <c r="L276" s="29"/>
      <c r="M276" s="29"/>
      <c r="N276" s="29"/>
      <c r="O276" s="31"/>
      <c r="P276" s="31"/>
      <c r="Q276" s="29"/>
      <c r="R276" s="32">
        <v>21.53</v>
      </c>
      <c r="S276" s="33" t="s">
        <v>80</v>
      </c>
      <c r="T276" s="33" t="s">
        <v>80</v>
      </c>
      <c r="U276" s="34" t="str">
        <f t="shared" si="8"/>
        <v>N/A</v>
      </c>
      <c r="V276" s="29" t="s">
        <v>60</v>
      </c>
    </row>
    <row r="277" spans="1:22" ht="23.1" customHeight="1" x14ac:dyDescent="0.2">
      <c r="A277" s="25"/>
      <c r="B277" s="29"/>
      <c r="C277" s="29"/>
      <c r="D277" s="29"/>
      <c r="E277" s="29"/>
      <c r="F277" s="29"/>
      <c r="G277" s="29"/>
      <c r="H277" s="29"/>
      <c r="I277" s="30"/>
      <c r="J277" s="30"/>
      <c r="K277" s="29"/>
      <c r="L277" s="29"/>
      <c r="M277" s="29"/>
      <c r="N277" s="29"/>
      <c r="O277" s="31"/>
      <c r="P277" s="31"/>
      <c r="Q277" s="29"/>
      <c r="R277" s="32">
        <v>22.89</v>
      </c>
      <c r="S277" s="33" t="s">
        <v>80</v>
      </c>
      <c r="T277" s="33" t="s">
        <v>80</v>
      </c>
      <c r="U277" s="34" t="str">
        <f t="shared" si="8"/>
        <v>N/A</v>
      </c>
      <c r="V277" s="29" t="s">
        <v>54</v>
      </c>
    </row>
    <row r="278" spans="1:22" ht="23.1" customHeight="1" x14ac:dyDescent="0.2">
      <c r="A278" s="25"/>
      <c r="B278" s="29"/>
      <c r="C278" s="29"/>
      <c r="D278" s="29"/>
      <c r="E278" s="29"/>
      <c r="F278" s="29"/>
      <c r="G278" s="29"/>
      <c r="H278" s="29"/>
      <c r="I278" s="30"/>
      <c r="J278" s="30"/>
      <c r="K278" s="29"/>
      <c r="L278" s="29"/>
      <c r="M278" s="29"/>
      <c r="N278" s="29"/>
      <c r="O278" s="31"/>
      <c r="P278" s="31"/>
      <c r="Q278" s="29"/>
      <c r="R278" s="32">
        <v>63.49</v>
      </c>
      <c r="S278" s="33" t="s">
        <v>80</v>
      </c>
      <c r="T278" s="33" t="s">
        <v>80</v>
      </c>
      <c r="U278" s="34" t="str">
        <f t="shared" si="8"/>
        <v>N/A</v>
      </c>
      <c r="V278" s="29" t="s">
        <v>62</v>
      </c>
    </row>
    <row r="279" spans="1:22" ht="23.1" customHeight="1" x14ac:dyDescent="0.2">
      <c r="A279" s="25"/>
      <c r="B279" s="29"/>
      <c r="C279" s="29"/>
      <c r="D279" s="29"/>
      <c r="E279" s="29"/>
      <c r="F279" s="29"/>
      <c r="G279" s="29"/>
      <c r="H279" s="29"/>
      <c r="I279" s="30"/>
      <c r="J279" s="30"/>
      <c r="K279" s="29"/>
      <c r="L279" s="29"/>
      <c r="M279" s="29"/>
      <c r="N279" s="29"/>
      <c r="O279" s="31"/>
      <c r="P279" s="31"/>
      <c r="Q279" s="29"/>
      <c r="R279" s="32">
        <v>135</v>
      </c>
      <c r="S279" s="33" t="s">
        <v>80</v>
      </c>
      <c r="T279" s="33" t="s">
        <v>80</v>
      </c>
      <c r="U279" s="34" t="str">
        <f t="shared" si="8"/>
        <v>N/A</v>
      </c>
      <c r="V279" s="29" t="s">
        <v>56</v>
      </c>
    </row>
    <row r="280" spans="1:22" ht="23.1" customHeight="1" x14ac:dyDescent="0.2">
      <c r="A280" s="25"/>
      <c r="B280" s="29"/>
      <c r="C280" s="29"/>
      <c r="D280" s="29"/>
      <c r="E280" s="29"/>
      <c r="F280" s="29"/>
      <c r="G280" s="29"/>
      <c r="H280" s="29"/>
      <c r="I280" s="30"/>
      <c r="J280" s="30"/>
      <c r="K280" s="29"/>
      <c r="L280" s="29"/>
      <c r="M280" s="29"/>
      <c r="N280" s="29"/>
      <c r="O280" s="31"/>
      <c r="P280" s="31"/>
      <c r="Q280" s="29"/>
      <c r="R280" s="32">
        <v>28.5</v>
      </c>
      <c r="S280" s="33" t="s">
        <v>80</v>
      </c>
      <c r="T280" s="33" t="s">
        <v>80</v>
      </c>
      <c r="U280" s="34" t="str">
        <f t="shared" si="8"/>
        <v>N/A</v>
      </c>
      <c r="V280" s="29" t="s">
        <v>68</v>
      </c>
    </row>
    <row r="281" spans="1:22" ht="23.1" customHeight="1" x14ac:dyDescent="0.2">
      <c r="A281" s="25"/>
      <c r="B281" s="29"/>
      <c r="C281" s="29"/>
      <c r="D281" s="29"/>
      <c r="E281" s="29"/>
      <c r="F281" s="29"/>
      <c r="G281" s="29"/>
      <c r="H281" s="29"/>
      <c r="I281" s="30"/>
      <c r="J281" s="30"/>
      <c r="K281" s="29"/>
      <c r="L281" s="29"/>
      <c r="M281" s="29"/>
      <c r="N281" s="29"/>
      <c r="O281" s="31"/>
      <c r="P281" s="31"/>
      <c r="Q281" s="29"/>
      <c r="R281" s="32">
        <v>18</v>
      </c>
      <c r="S281" s="33" t="s">
        <v>80</v>
      </c>
      <c r="T281" s="33" t="s">
        <v>80</v>
      </c>
      <c r="U281" s="34" t="str">
        <f t="shared" si="8"/>
        <v>N/A</v>
      </c>
      <c r="V281" s="29" t="s">
        <v>65</v>
      </c>
    </row>
    <row r="282" spans="1:22" ht="23.1" customHeight="1" x14ac:dyDescent="0.2">
      <c r="A282" s="25"/>
      <c r="B282" s="29"/>
      <c r="C282" s="29"/>
      <c r="D282" s="29"/>
      <c r="E282" s="29"/>
      <c r="F282" s="29"/>
      <c r="G282" s="29"/>
      <c r="H282" s="29"/>
      <c r="I282" s="30"/>
      <c r="J282" s="30"/>
      <c r="K282" s="29"/>
      <c r="L282" s="29"/>
      <c r="M282" s="29"/>
      <c r="N282" s="29"/>
      <c r="O282" s="31"/>
      <c r="P282" s="31"/>
      <c r="Q282" s="29"/>
      <c r="R282" s="32">
        <v>17</v>
      </c>
      <c r="S282" s="33" t="s">
        <v>80</v>
      </c>
      <c r="T282" s="33" t="s">
        <v>80</v>
      </c>
      <c r="U282" s="34" t="str">
        <f t="shared" si="8"/>
        <v>N/A</v>
      </c>
      <c r="V282" s="29" t="s">
        <v>48</v>
      </c>
    </row>
    <row r="283" spans="1:22" ht="23.1" customHeight="1" x14ac:dyDescent="0.2">
      <c r="A283" s="25"/>
      <c r="B283" s="29"/>
      <c r="C283" s="29"/>
      <c r="D283" s="29"/>
      <c r="E283" s="29"/>
      <c r="F283" s="29"/>
      <c r="G283" s="29"/>
      <c r="H283" s="29"/>
      <c r="I283" s="30"/>
      <c r="J283" s="30"/>
      <c r="K283" s="29"/>
      <c r="L283" s="29"/>
      <c r="M283" s="29"/>
      <c r="N283" s="29"/>
      <c r="O283" s="31"/>
      <c r="P283" s="31"/>
      <c r="Q283" s="29"/>
      <c r="R283" s="32">
        <v>71.78</v>
      </c>
      <c r="S283" s="33" t="s">
        <v>80</v>
      </c>
      <c r="T283" s="33" t="s">
        <v>80</v>
      </c>
      <c r="U283" s="34" t="str">
        <f t="shared" si="8"/>
        <v>N/A</v>
      </c>
      <c r="V283" s="29" t="s">
        <v>69</v>
      </c>
    </row>
    <row r="284" spans="1:22" ht="23.1" customHeight="1" x14ac:dyDescent="0.2">
      <c r="A284" s="25"/>
      <c r="B284" s="29"/>
      <c r="C284" s="29"/>
      <c r="D284" s="29"/>
      <c r="E284" s="29"/>
      <c r="F284" s="29"/>
      <c r="G284" s="29"/>
      <c r="H284" s="29"/>
      <c r="I284" s="30"/>
      <c r="J284" s="30"/>
      <c r="K284" s="29"/>
      <c r="L284" s="29"/>
      <c r="M284" s="29"/>
      <c r="N284" s="29"/>
      <c r="O284" s="31"/>
      <c r="P284" s="31"/>
      <c r="Q284" s="29"/>
      <c r="R284" s="32">
        <v>4.96</v>
      </c>
      <c r="S284" s="33" t="s">
        <v>80</v>
      </c>
      <c r="T284" s="33" t="s">
        <v>80</v>
      </c>
      <c r="U284" s="34" t="str">
        <f t="shared" si="8"/>
        <v>N/A</v>
      </c>
      <c r="V284" s="29" t="s">
        <v>67</v>
      </c>
    </row>
    <row r="285" spans="1:22" ht="23.1" customHeight="1" x14ac:dyDescent="0.2">
      <c r="A285" s="25"/>
      <c r="B285" s="29"/>
      <c r="C285" s="29"/>
      <c r="D285" s="29"/>
      <c r="E285" s="29"/>
      <c r="F285" s="29"/>
      <c r="G285" s="29"/>
      <c r="H285" s="29"/>
      <c r="I285" s="30"/>
      <c r="J285" s="30"/>
      <c r="K285" s="29"/>
      <c r="L285" s="29"/>
      <c r="M285" s="29"/>
      <c r="N285" s="29"/>
      <c r="O285" s="31"/>
      <c r="P285" s="31"/>
      <c r="Q285" s="29"/>
      <c r="R285" s="32">
        <v>2.61</v>
      </c>
      <c r="S285" s="33" t="s">
        <v>80</v>
      </c>
      <c r="T285" s="33" t="s">
        <v>80</v>
      </c>
      <c r="U285" s="34" t="str">
        <f t="shared" si="8"/>
        <v>N/A</v>
      </c>
      <c r="V285" s="29" t="s">
        <v>45</v>
      </c>
    </row>
    <row r="286" spans="1:22" ht="23.1" customHeight="1" x14ac:dyDescent="0.2">
      <c r="A286" s="25"/>
      <c r="B286" s="29"/>
      <c r="C286" s="29"/>
      <c r="D286" s="29"/>
      <c r="E286" s="29"/>
      <c r="F286" s="29"/>
      <c r="G286" s="29"/>
      <c r="H286" s="29"/>
      <c r="I286" s="30"/>
      <c r="J286" s="30"/>
      <c r="K286" s="29"/>
      <c r="L286" s="29"/>
      <c r="M286" s="29"/>
      <c r="N286" s="29"/>
      <c r="O286" s="31"/>
      <c r="P286" s="31"/>
      <c r="Q286" s="29"/>
      <c r="R286" s="32">
        <v>105.2</v>
      </c>
      <c r="S286" s="33" t="s">
        <v>80</v>
      </c>
      <c r="T286" s="33" t="s">
        <v>80</v>
      </c>
      <c r="U286" s="34" t="str">
        <f t="shared" si="8"/>
        <v>N/A</v>
      </c>
      <c r="V286" s="29" t="s">
        <v>51</v>
      </c>
    </row>
    <row r="287" spans="1:22" ht="23.1" customHeight="1" x14ac:dyDescent="0.2">
      <c r="A287" s="25"/>
      <c r="B287" s="29"/>
      <c r="C287" s="29"/>
      <c r="D287" s="29"/>
      <c r="E287" s="29"/>
      <c r="F287" s="29"/>
      <c r="G287" s="29"/>
      <c r="H287" s="29"/>
      <c r="I287" s="30"/>
      <c r="J287" s="30"/>
      <c r="K287" s="29"/>
      <c r="L287" s="29"/>
      <c r="M287" s="29"/>
      <c r="N287" s="29"/>
      <c r="O287" s="31"/>
      <c r="P287" s="31"/>
      <c r="Q287" s="29"/>
      <c r="R287" s="32">
        <v>82.73</v>
      </c>
      <c r="S287" s="33" t="s">
        <v>80</v>
      </c>
      <c r="T287" s="33" t="s">
        <v>80</v>
      </c>
      <c r="U287" s="34" t="str">
        <f t="shared" si="8"/>
        <v>N/A</v>
      </c>
      <c r="V287" s="29" t="s">
        <v>53</v>
      </c>
    </row>
    <row r="288" spans="1:22" ht="23.1" customHeight="1" x14ac:dyDescent="0.2">
      <c r="A288" s="25"/>
      <c r="B288" s="29"/>
      <c r="C288" s="29"/>
      <c r="D288" s="29"/>
      <c r="E288" s="29"/>
      <c r="F288" s="29"/>
      <c r="G288" s="29"/>
      <c r="H288" s="29"/>
      <c r="I288" s="30"/>
      <c r="J288" s="30"/>
      <c r="K288" s="29"/>
      <c r="L288" s="29"/>
      <c r="M288" s="29"/>
      <c r="N288" s="29"/>
      <c r="O288" s="31"/>
      <c r="P288" s="31"/>
      <c r="Q288" s="29"/>
      <c r="R288" s="32">
        <v>39</v>
      </c>
      <c r="S288" s="33" t="s">
        <v>80</v>
      </c>
      <c r="T288" s="33" t="s">
        <v>80</v>
      </c>
      <c r="U288" s="34" t="str">
        <f t="shared" si="8"/>
        <v>N/A</v>
      </c>
      <c r="V288" s="29" t="s">
        <v>50</v>
      </c>
    </row>
    <row r="289" spans="1:22" ht="23.1" customHeight="1" x14ac:dyDescent="0.2">
      <c r="A289" s="25"/>
      <c r="B289" s="29"/>
      <c r="C289" s="29"/>
      <c r="D289" s="29"/>
      <c r="E289" s="29"/>
      <c r="F289" s="29"/>
      <c r="G289" s="29"/>
      <c r="H289" s="29"/>
      <c r="I289" s="30"/>
      <c r="J289" s="30"/>
      <c r="K289" s="29"/>
      <c r="L289" s="29"/>
      <c r="M289" s="29"/>
      <c r="N289" s="29"/>
      <c r="O289" s="31"/>
      <c r="P289" s="31"/>
      <c r="Q289" s="29"/>
      <c r="R289" s="32">
        <v>187.82</v>
      </c>
      <c r="S289" s="33" t="s">
        <v>80</v>
      </c>
      <c r="T289" s="33" t="s">
        <v>80</v>
      </c>
      <c r="U289" s="34" t="str">
        <f t="shared" si="8"/>
        <v>N/A</v>
      </c>
      <c r="V289" s="29" t="s">
        <v>61</v>
      </c>
    </row>
    <row r="290" spans="1:22" ht="23.1" customHeight="1" x14ac:dyDescent="0.2">
      <c r="A290" s="25"/>
      <c r="B290" s="29"/>
      <c r="C290" s="29"/>
      <c r="D290" s="29"/>
      <c r="E290" s="29"/>
      <c r="F290" s="29"/>
      <c r="G290" s="29"/>
      <c r="H290" s="29"/>
      <c r="I290" s="30"/>
      <c r="J290" s="30"/>
      <c r="K290" s="29"/>
      <c r="L290" s="29"/>
      <c r="M290" s="29"/>
      <c r="N290" s="29"/>
      <c r="O290" s="31"/>
      <c r="P290" s="31"/>
      <c r="Q290" s="29"/>
      <c r="R290" s="32">
        <v>25</v>
      </c>
      <c r="S290" s="33" t="s">
        <v>80</v>
      </c>
      <c r="T290" s="33" t="s">
        <v>80</v>
      </c>
      <c r="U290" s="34" t="str">
        <f t="shared" si="8"/>
        <v>N/A</v>
      </c>
      <c r="V290" s="29" t="s">
        <v>66</v>
      </c>
    </row>
    <row r="291" spans="1:22" ht="23.1" customHeight="1" x14ac:dyDescent="0.2">
      <c r="A291" s="25"/>
      <c r="B291" s="29"/>
      <c r="C291" s="29"/>
      <c r="D291" s="29"/>
      <c r="E291" s="29"/>
      <c r="F291" s="29"/>
      <c r="G291" s="29"/>
      <c r="H291" s="29"/>
      <c r="I291" s="30"/>
      <c r="J291" s="30"/>
      <c r="K291" s="29"/>
      <c r="L291" s="29"/>
      <c r="M291" s="29"/>
      <c r="N291" s="29"/>
      <c r="O291" s="31"/>
      <c r="P291" s="31"/>
      <c r="Q291" s="29"/>
      <c r="R291" s="32">
        <v>29.31</v>
      </c>
      <c r="S291" s="33" t="s">
        <v>80</v>
      </c>
      <c r="T291" s="33" t="s">
        <v>80</v>
      </c>
      <c r="U291" s="34" t="str">
        <f t="shared" si="8"/>
        <v>N/A</v>
      </c>
      <c r="V291" s="29" t="s">
        <v>55</v>
      </c>
    </row>
    <row r="292" spans="1:22" ht="23.1" customHeight="1" x14ac:dyDescent="0.2">
      <c r="A292" s="25"/>
      <c r="B292" s="29"/>
      <c r="C292" s="29"/>
      <c r="D292" s="29"/>
      <c r="E292" s="29"/>
      <c r="F292" s="29"/>
      <c r="G292" s="29"/>
      <c r="H292" s="29"/>
      <c r="I292" s="30"/>
      <c r="J292" s="30"/>
      <c r="K292" s="29"/>
      <c r="L292" s="29"/>
      <c r="M292" s="29"/>
      <c r="N292" s="29"/>
      <c r="O292" s="31"/>
      <c r="P292" s="31"/>
      <c r="Q292" s="29"/>
      <c r="R292" s="32">
        <v>43.65</v>
      </c>
      <c r="S292" s="33" t="s">
        <v>80</v>
      </c>
      <c r="T292" s="33" t="s">
        <v>80</v>
      </c>
      <c r="U292" s="34" t="str">
        <f t="shared" si="8"/>
        <v>N/A</v>
      </c>
      <c r="V292" s="29" t="s">
        <v>70</v>
      </c>
    </row>
    <row r="293" spans="1:22" ht="23.1" customHeight="1" x14ac:dyDescent="0.2">
      <c r="A293" s="25"/>
      <c r="B293" s="29"/>
      <c r="C293" s="29"/>
      <c r="D293" s="29"/>
      <c r="E293" s="29"/>
      <c r="F293" s="29"/>
      <c r="G293" s="29"/>
      <c r="H293" s="29"/>
      <c r="I293" s="30"/>
      <c r="J293" s="30"/>
      <c r="K293" s="29"/>
      <c r="L293" s="29"/>
      <c r="M293" s="29"/>
      <c r="N293" s="29"/>
      <c r="O293" s="31"/>
      <c r="P293" s="31"/>
      <c r="Q293" s="29"/>
      <c r="R293" s="32">
        <v>0</v>
      </c>
      <c r="S293" s="33" t="s">
        <v>80</v>
      </c>
      <c r="T293" s="33" t="s">
        <v>80</v>
      </c>
      <c r="U293" s="34" t="str">
        <f t="shared" si="8"/>
        <v>N/A</v>
      </c>
      <c r="V293" s="29" t="s">
        <v>44</v>
      </c>
    </row>
    <row r="294" spans="1:22" ht="23.1" customHeight="1" x14ac:dyDescent="0.2">
      <c r="A294" s="25"/>
      <c r="B294" s="29"/>
      <c r="C294" s="29"/>
      <c r="D294" s="29"/>
      <c r="E294" s="29"/>
      <c r="F294" s="29"/>
      <c r="G294" s="29"/>
      <c r="H294" s="29"/>
      <c r="I294" s="30"/>
      <c r="J294" s="30"/>
      <c r="K294" s="29"/>
      <c r="L294" s="29"/>
      <c r="M294" s="29"/>
      <c r="N294" s="29"/>
      <c r="O294" s="31"/>
      <c r="P294" s="31"/>
      <c r="Q294" s="29"/>
      <c r="R294" s="32">
        <v>18.27</v>
      </c>
      <c r="S294" s="33" t="s">
        <v>80</v>
      </c>
      <c r="T294" s="33" t="s">
        <v>80</v>
      </c>
      <c r="U294" s="34" t="str">
        <f t="shared" si="8"/>
        <v>N/A</v>
      </c>
      <c r="V294" s="29" t="s">
        <v>57</v>
      </c>
    </row>
    <row r="295" spans="1:22" ht="23.1" customHeight="1" thickBot="1" x14ac:dyDescent="0.25">
      <c r="A295" s="25"/>
      <c r="B295" s="29"/>
      <c r="C295" s="29"/>
      <c r="D295" s="29"/>
      <c r="E295" s="29"/>
      <c r="F295" s="29"/>
      <c r="G295" s="29"/>
      <c r="H295" s="29"/>
      <c r="I295" s="30"/>
      <c r="J295" s="30"/>
      <c r="K295" s="29"/>
      <c r="L295" s="29"/>
      <c r="M295" s="29"/>
      <c r="N295" s="29"/>
      <c r="O295" s="31"/>
      <c r="P295" s="31"/>
      <c r="Q295" s="29"/>
      <c r="R295" s="32">
        <v>22.03</v>
      </c>
      <c r="S295" s="33" t="s">
        <v>80</v>
      </c>
      <c r="T295" s="33" t="s">
        <v>80</v>
      </c>
      <c r="U295" s="34" t="str">
        <f t="shared" si="8"/>
        <v>N/A</v>
      </c>
      <c r="V295" s="29" t="s">
        <v>71</v>
      </c>
    </row>
    <row r="296" spans="1:22" ht="110.25" customHeight="1" thickTop="1" thickBot="1" x14ac:dyDescent="0.25">
      <c r="A296" s="25"/>
      <c r="B296" s="26" t="s">
        <v>123</v>
      </c>
      <c r="C296" s="75" t="s">
        <v>124</v>
      </c>
      <c r="D296" s="75"/>
      <c r="E296" s="75"/>
      <c r="F296" s="75"/>
      <c r="G296" s="75"/>
      <c r="H296" s="75"/>
      <c r="I296" s="75" t="s">
        <v>125</v>
      </c>
      <c r="J296" s="75"/>
      <c r="K296" s="75"/>
      <c r="L296" s="75" t="s">
        <v>126</v>
      </c>
      <c r="M296" s="75"/>
      <c r="N296" s="75"/>
      <c r="O296" s="75"/>
      <c r="P296" s="27" t="s">
        <v>76</v>
      </c>
      <c r="Q296" s="27" t="s">
        <v>41</v>
      </c>
      <c r="R296" s="27">
        <v>81.656206896551708</v>
      </c>
      <c r="S296" s="27">
        <v>80.86517241379309</v>
      </c>
      <c r="T296" s="27">
        <v>23.894285714285719</v>
      </c>
      <c r="U296" s="27">
        <f t="shared" si="8"/>
        <v>29.548302441027253</v>
      </c>
      <c r="V296" s="28" t="s">
        <v>42</v>
      </c>
    </row>
    <row r="297" spans="1:22" ht="23.1" customHeight="1" thickTop="1" thickBot="1" x14ac:dyDescent="0.25">
      <c r="A297" s="25"/>
      <c r="B297" s="72" t="s">
        <v>43</v>
      </c>
      <c r="C297" s="73"/>
      <c r="D297" s="73"/>
      <c r="E297" s="73"/>
      <c r="F297" s="73"/>
      <c r="G297" s="73"/>
      <c r="H297" s="73"/>
      <c r="I297" s="73"/>
      <c r="J297" s="73"/>
      <c r="K297" s="73"/>
      <c r="L297" s="73"/>
      <c r="M297" s="73"/>
      <c r="N297" s="73"/>
      <c r="O297" s="73"/>
      <c r="P297" s="73"/>
      <c r="Q297" s="73"/>
      <c r="R297" s="73"/>
      <c r="S297" s="73"/>
      <c r="T297" s="73"/>
      <c r="U297" s="73"/>
      <c r="V297" s="74"/>
    </row>
    <row r="298" spans="1:22" ht="23.1" customHeight="1" x14ac:dyDescent="0.2">
      <c r="A298" s="25"/>
      <c r="B298" s="29"/>
      <c r="C298" s="29"/>
      <c r="D298" s="29"/>
      <c r="E298" s="29"/>
      <c r="F298" s="29"/>
      <c r="G298" s="29"/>
      <c r="H298" s="29"/>
      <c r="I298" s="30"/>
      <c r="J298" s="30"/>
      <c r="K298" s="29"/>
      <c r="L298" s="29"/>
      <c r="M298" s="29"/>
      <c r="N298" s="29"/>
      <c r="O298" s="31"/>
      <c r="P298" s="31"/>
      <c r="Q298" s="29"/>
      <c r="R298" s="32">
        <v>83.3</v>
      </c>
      <c r="S298" s="33">
        <v>83.3</v>
      </c>
      <c r="T298" s="33">
        <v>0</v>
      </c>
      <c r="U298" s="34">
        <f t="shared" ref="U298:U327" si="9">IF(ISERROR(T298/S298),"N/A",T298/S298*100)</f>
        <v>0</v>
      </c>
      <c r="V298" s="29" t="s">
        <v>60</v>
      </c>
    </row>
    <row r="299" spans="1:22" ht="23.1" customHeight="1" x14ac:dyDescent="0.2">
      <c r="A299" s="25"/>
      <c r="B299" s="29"/>
      <c r="C299" s="29"/>
      <c r="D299" s="29"/>
      <c r="E299" s="29"/>
      <c r="F299" s="29"/>
      <c r="G299" s="29"/>
      <c r="H299" s="29"/>
      <c r="I299" s="30"/>
      <c r="J299" s="30"/>
      <c r="K299" s="29"/>
      <c r="L299" s="29"/>
      <c r="M299" s="29"/>
      <c r="N299" s="29"/>
      <c r="O299" s="31"/>
      <c r="P299" s="31"/>
      <c r="Q299" s="29"/>
      <c r="R299" s="32">
        <v>95.24</v>
      </c>
      <c r="S299" s="33">
        <v>95.18</v>
      </c>
      <c r="T299" s="33">
        <v>0</v>
      </c>
      <c r="U299" s="34">
        <f t="shared" si="9"/>
        <v>0</v>
      </c>
      <c r="V299" s="29" t="s">
        <v>57</v>
      </c>
    </row>
    <row r="300" spans="1:22" ht="23.1" customHeight="1" x14ac:dyDescent="0.2">
      <c r="A300" s="25"/>
      <c r="B300" s="29"/>
      <c r="C300" s="29"/>
      <c r="D300" s="29"/>
      <c r="E300" s="29"/>
      <c r="F300" s="29"/>
      <c r="G300" s="29"/>
      <c r="H300" s="29"/>
      <c r="I300" s="30"/>
      <c r="J300" s="30"/>
      <c r="K300" s="29"/>
      <c r="L300" s="29"/>
      <c r="M300" s="29"/>
      <c r="N300" s="29"/>
      <c r="O300" s="31"/>
      <c r="P300" s="31"/>
      <c r="Q300" s="29"/>
      <c r="R300" s="32">
        <v>76</v>
      </c>
      <c r="S300" s="33">
        <v>76</v>
      </c>
      <c r="T300" s="33">
        <v>0</v>
      </c>
      <c r="U300" s="34">
        <f t="shared" si="9"/>
        <v>0</v>
      </c>
      <c r="V300" s="29" t="s">
        <v>56</v>
      </c>
    </row>
    <row r="301" spans="1:22" ht="23.1" customHeight="1" x14ac:dyDescent="0.2">
      <c r="A301" s="25"/>
      <c r="B301" s="29"/>
      <c r="C301" s="29"/>
      <c r="D301" s="29"/>
      <c r="E301" s="29"/>
      <c r="F301" s="29"/>
      <c r="G301" s="29"/>
      <c r="H301" s="29"/>
      <c r="I301" s="30"/>
      <c r="J301" s="30"/>
      <c r="K301" s="29"/>
      <c r="L301" s="29"/>
      <c r="M301" s="29"/>
      <c r="N301" s="29"/>
      <c r="O301" s="31"/>
      <c r="P301" s="31"/>
      <c r="Q301" s="29"/>
      <c r="R301" s="32">
        <v>40</v>
      </c>
      <c r="S301" s="33">
        <v>20</v>
      </c>
      <c r="T301" s="33">
        <v>0</v>
      </c>
      <c r="U301" s="34">
        <f t="shared" si="9"/>
        <v>0</v>
      </c>
      <c r="V301" s="29" t="s">
        <v>53</v>
      </c>
    </row>
    <row r="302" spans="1:22" ht="23.1" customHeight="1" x14ac:dyDescent="0.2">
      <c r="A302" s="25"/>
      <c r="B302" s="29"/>
      <c r="C302" s="29"/>
      <c r="D302" s="29"/>
      <c r="E302" s="29"/>
      <c r="F302" s="29"/>
      <c r="G302" s="29"/>
      <c r="H302" s="29"/>
      <c r="I302" s="30"/>
      <c r="J302" s="30"/>
      <c r="K302" s="29"/>
      <c r="L302" s="29"/>
      <c r="M302" s="29"/>
      <c r="N302" s="29"/>
      <c r="O302" s="31"/>
      <c r="P302" s="31"/>
      <c r="Q302" s="29"/>
      <c r="R302" s="32">
        <v>100</v>
      </c>
      <c r="S302" s="33">
        <v>100</v>
      </c>
      <c r="T302" s="33" t="s">
        <v>80</v>
      </c>
      <c r="U302" s="34" t="str">
        <f t="shared" si="9"/>
        <v>N/A</v>
      </c>
      <c r="V302" s="29" t="s">
        <v>65</v>
      </c>
    </row>
    <row r="303" spans="1:22" ht="23.1" customHeight="1" x14ac:dyDescent="0.2">
      <c r="A303" s="25"/>
      <c r="B303" s="29"/>
      <c r="C303" s="29"/>
      <c r="D303" s="29"/>
      <c r="E303" s="29"/>
      <c r="F303" s="29"/>
      <c r="G303" s="29"/>
      <c r="H303" s="29"/>
      <c r="I303" s="30"/>
      <c r="J303" s="30"/>
      <c r="K303" s="29"/>
      <c r="L303" s="29"/>
      <c r="M303" s="29"/>
      <c r="N303" s="29"/>
      <c r="O303" s="31"/>
      <c r="P303" s="31"/>
      <c r="Q303" s="29"/>
      <c r="R303" s="32">
        <v>100</v>
      </c>
      <c r="S303" s="33">
        <v>100</v>
      </c>
      <c r="T303" s="33">
        <v>0</v>
      </c>
      <c r="U303" s="34">
        <f t="shared" si="9"/>
        <v>0</v>
      </c>
      <c r="V303" s="29" t="s">
        <v>64</v>
      </c>
    </row>
    <row r="304" spans="1:22" ht="23.1" customHeight="1" x14ac:dyDescent="0.2">
      <c r="A304" s="25"/>
      <c r="B304" s="29"/>
      <c r="C304" s="29"/>
      <c r="D304" s="29"/>
      <c r="E304" s="29"/>
      <c r="F304" s="29"/>
      <c r="G304" s="29"/>
      <c r="H304" s="29"/>
      <c r="I304" s="30"/>
      <c r="J304" s="30"/>
      <c r="K304" s="29"/>
      <c r="L304" s="29"/>
      <c r="M304" s="29"/>
      <c r="N304" s="29"/>
      <c r="O304" s="31"/>
      <c r="P304" s="31"/>
      <c r="Q304" s="29"/>
      <c r="R304" s="32">
        <v>104</v>
      </c>
      <c r="S304" s="33">
        <v>104</v>
      </c>
      <c r="T304" s="33">
        <v>54</v>
      </c>
      <c r="U304" s="34">
        <f t="shared" si="9"/>
        <v>51.923076923076927</v>
      </c>
      <c r="V304" s="29" t="s">
        <v>52</v>
      </c>
    </row>
    <row r="305" spans="1:22" ht="23.1" customHeight="1" x14ac:dyDescent="0.2">
      <c r="A305" s="25"/>
      <c r="B305" s="29"/>
      <c r="C305" s="29"/>
      <c r="D305" s="29"/>
      <c r="E305" s="29"/>
      <c r="F305" s="29"/>
      <c r="G305" s="29"/>
      <c r="H305" s="29"/>
      <c r="I305" s="30"/>
      <c r="J305" s="30"/>
      <c r="K305" s="29"/>
      <c r="L305" s="29"/>
      <c r="M305" s="29"/>
      <c r="N305" s="29"/>
      <c r="O305" s="31"/>
      <c r="P305" s="31"/>
      <c r="Q305" s="29"/>
      <c r="R305" s="32">
        <v>86.96</v>
      </c>
      <c r="S305" s="33">
        <v>86.96</v>
      </c>
      <c r="T305" s="33">
        <v>0</v>
      </c>
      <c r="U305" s="34">
        <f t="shared" si="9"/>
        <v>0</v>
      </c>
      <c r="V305" s="29" t="s">
        <v>54</v>
      </c>
    </row>
    <row r="306" spans="1:22" ht="23.1" customHeight="1" x14ac:dyDescent="0.2">
      <c r="A306" s="25"/>
      <c r="B306" s="29"/>
      <c r="C306" s="29"/>
      <c r="D306" s="29"/>
      <c r="E306" s="29"/>
      <c r="F306" s="29"/>
      <c r="G306" s="29"/>
      <c r="H306" s="29"/>
      <c r="I306" s="30"/>
      <c r="J306" s="30"/>
      <c r="K306" s="29"/>
      <c r="L306" s="29"/>
      <c r="M306" s="29"/>
      <c r="N306" s="29"/>
      <c r="O306" s="31"/>
      <c r="P306" s="31"/>
      <c r="Q306" s="29"/>
      <c r="R306" s="32">
        <v>100</v>
      </c>
      <c r="S306" s="33">
        <v>100</v>
      </c>
      <c r="T306" s="33">
        <v>0</v>
      </c>
      <c r="U306" s="34">
        <f t="shared" si="9"/>
        <v>0</v>
      </c>
      <c r="V306" s="29" t="s">
        <v>68</v>
      </c>
    </row>
    <row r="307" spans="1:22" ht="23.1" customHeight="1" x14ac:dyDescent="0.2">
      <c r="A307" s="25"/>
      <c r="B307" s="29"/>
      <c r="C307" s="29"/>
      <c r="D307" s="29"/>
      <c r="E307" s="29"/>
      <c r="F307" s="29"/>
      <c r="G307" s="29"/>
      <c r="H307" s="29"/>
      <c r="I307" s="30"/>
      <c r="J307" s="30"/>
      <c r="K307" s="29"/>
      <c r="L307" s="29"/>
      <c r="M307" s="29"/>
      <c r="N307" s="29"/>
      <c r="O307" s="31"/>
      <c r="P307" s="31"/>
      <c r="Q307" s="29"/>
      <c r="R307" s="32">
        <v>90.16</v>
      </c>
      <c r="S307" s="33">
        <v>90</v>
      </c>
      <c r="T307" s="33">
        <v>0</v>
      </c>
      <c r="U307" s="34">
        <f t="shared" si="9"/>
        <v>0</v>
      </c>
      <c r="V307" s="29" t="s">
        <v>45</v>
      </c>
    </row>
    <row r="308" spans="1:22" ht="23.1" customHeight="1" x14ac:dyDescent="0.2">
      <c r="A308" s="25"/>
      <c r="B308" s="29"/>
      <c r="C308" s="29"/>
      <c r="D308" s="29"/>
      <c r="E308" s="29"/>
      <c r="F308" s="29"/>
      <c r="G308" s="29"/>
      <c r="H308" s="29"/>
      <c r="I308" s="30"/>
      <c r="J308" s="30"/>
      <c r="K308" s="29"/>
      <c r="L308" s="29"/>
      <c r="M308" s="29"/>
      <c r="N308" s="29"/>
      <c r="O308" s="31"/>
      <c r="P308" s="31"/>
      <c r="Q308" s="29"/>
      <c r="R308" s="32">
        <v>83.33</v>
      </c>
      <c r="S308" s="33">
        <v>83.33</v>
      </c>
      <c r="T308" s="33">
        <v>0</v>
      </c>
      <c r="U308" s="34">
        <f t="shared" si="9"/>
        <v>0</v>
      </c>
      <c r="V308" s="29" t="s">
        <v>47</v>
      </c>
    </row>
    <row r="309" spans="1:22" ht="23.1" customHeight="1" x14ac:dyDescent="0.2">
      <c r="A309" s="25"/>
      <c r="B309" s="29"/>
      <c r="C309" s="29"/>
      <c r="D309" s="29"/>
      <c r="E309" s="29"/>
      <c r="F309" s="29"/>
      <c r="G309" s="29"/>
      <c r="H309" s="29"/>
      <c r="I309" s="30"/>
      <c r="J309" s="30"/>
      <c r="K309" s="29"/>
      <c r="L309" s="29"/>
      <c r="M309" s="29"/>
      <c r="N309" s="29"/>
      <c r="O309" s="31"/>
      <c r="P309" s="31"/>
      <c r="Q309" s="29"/>
      <c r="R309" s="32">
        <v>100</v>
      </c>
      <c r="S309" s="33">
        <v>100</v>
      </c>
      <c r="T309" s="33">
        <v>0</v>
      </c>
      <c r="U309" s="34">
        <f t="shared" si="9"/>
        <v>0</v>
      </c>
      <c r="V309" s="29" t="s">
        <v>69</v>
      </c>
    </row>
    <row r="310" spans="1:22" ht="23.1" customHeight="1" x14ac:dyDescent="0.2">
      <c r="A310" s="25"/>
      <c r="B310" s="29"/>
      <c r="C310" s="29"/>
      <c r="D310" s="29"/>
      <c r="E310" s="29"/>
      <c r="F310" s="29"/>
      <c r="G310" s="29"/>
      <c r="H310" s="29"/>
      <c r="I310" s="30"/>
      <c r="J310" s="30"/>
      <c r="K310" s="29"/>
      <c r="L310" s="29"/>
      <c r="M310" s="29"/>
      <c r="N310" s="29"/>
      <c r="O310" s="31"/>
      <c r="P310" s="31"/>
      <c r="Q310" s="29"/>
      <c r="R310" s="32">
        <v>98.04</v>
      </c>
      <c r="S310" s="33">
        <v>98.03</v>
      </c>
      <c r="T310" s="33">
        <v>0</v>
      </c>
      <c r="U310" s="34">
        <f t="shared" si="9"/>
        <v>0</v>
      </c>
      <c r="V310" s="29" t="s">
        <v>59</v>
      </c>
    </row>
    <row r="311" spans="1:22" ht="23.1" customHeight="1" x14ac:dyDescent="0.2">
      <c r="A311" s="25"/>
      <c r="B311" s="29"/>
      <c r="C311" s="29"/>
      <c r="D311" s="29"/>
      <c r="E311" s="29"/>
      <c r="F311" s="29"/>
      <c r="G311" s="29"/>
      <c r="H311" s="29"/>
      <c r="I311" s="30"/>
      <c r="J311" s="30"/>
      <c r="K311" s="29"/>
      <c r="L311" s="29"/>
      <c r="M311" s="29"/>
      <c r="N311" s="29"/>
      <c r="O311" s="31"/>
      <c r="P311" s="31"/>
      <c r="Q311" s="29"/>
      <c r="R311" s="32">
        <v>60.12</v>
      </c>
      <c r="S311" s="33">
        <v>79.72</v>
      </c>
      <c r="T311" s="33">
        <v>0</v>
      </c>
      <c r="U311" s="34">
        <f t="shared" si="9"/>
        <v>0</v>
      </c>
      <c r="V311" s="29" t="s">
        <v>62</v>
      </c>
    </row>
    <row r="312" spans="1:22" ht="23.1" customHeight="1" x14ac:dyDescent="0.2">
      <c r="A312" s="25"/>
      <c r="B312" s="29"/>
      <c r="C312" s="29"/>
      <c r="D312" s="29"/>
      <c r="E312" s="29"/>
      <c r="F312" s="29"/>
      <c r="G312" s="29"/>
      <c r="H312" s="29"/>
      <c r="I312" s="30"/>
      <c r="J312" s="30"/>
      <c r="K312" s="29"/>
      <c r="L312" s="29"/>
      <c r="M312" s="29"/>
      <c r="N312" s="29"/>
      <c r="O312" s="31"/>
      <c r="P312" s="31"/>
      <c r="Q312" s="29"/>
      <c r="R312" s="32">
        <v>16.170000000000002</v>
      </c>
      <c r="S312" s="33">
        <v>79.77</v>
      </c>
      <c r="T312" s="33">
        <v>85</v>
      </c>
      <c r="U312" s="34">
        <f t="shared" si="9"/>
        <v>106.55634950482637</v>
      </c>
      <c r="V312" s="29" t="s">
        <v>55</v>
      </c>
    </row>
    <row r="313" spans="1:22" ht="23.1" customHeight="1" x14ac:dyDescent="0.2">
      <c r="A313" s="25"/>
      <c r="B313" s="29"/>
      <c r="C313" s="29"/>
      <c r="D313" s="29"/>
      <c r="E313" s="29"/>
      <c r="F313" s="29"/>
      <c r="G313" s="29"/>
      <c r="H313" s="29"/>
      <c r="I313" s="30"/>
      <c r="J313" s="30"/>
      <c r="K313" s="29"/>
      <c r="L313" s="29"/>
      <c r="M313" s="29"/>
      <c r="N313" s="29"/>
      <c r="O313" s="31"/>
      <c r="P313" s="31"/>
      <c r="Q313" s="29"/>
      <c r="R313" s="32">
        <v>98</v>
      </c>
      <c r="S313" s="33">
        <v>94</v>
      </c>
      <c r="T313" s="33">
        <v>0</v>
      </c>
      <c r="U313" s="34">
        <f t="shared" si="9"/>
        <v>0</v>
      </c>
      <c r="V313" s="29" t="s">
        <v>63</v>
      </c>
    </row>
    <row r="314" spans="1:22" ht="23.1" customHeight="1" x14ac:dyDescent="0.2">
      <c r="A314" s="25"/>
      <c r="B314" s="29"/>
      <c r="C314" s="29"/>
      <c r="D314" s="29"/>
      <c r="E314" s="29"/>
      <c r="F314" s="29"/>
      <c r="G314" s="29"/>
      <c r="H314" s="29"/>
      <c r="I314" s="30"/>
      <c r="J314" s="30"/>
      <c r="K314" s="29"/>
      <c r="L314" s="29"/>
      <c r="M314" s="29"/>
      <c r="N314" s="29"/>
      <c r="O314" s="31"/>
      <c r="P314" s="31"/>
      <c r="Q314" s="29"/>
      <c r="R314" s="32">
        <v>95</v>
      </c>
      <c r="S314" s="33">
        <v>0</v>
      </c>
      <c r="T314" s="33">
        <v>0</v>
      </c>
      <c r="U314" s="34" t="str">
        <f t="shared" si="9"/>
        <v>N/A</v>
      </c>
      <c r="V314" s="29" t="s">
        <v>49</v>
      </c>
    </row>
    <row r="315" spans="1:22" ht="23.1" customHeight="1" x14ac:dyDescent="0.2">
      <c r="A315" s="25"/>
      <c r="B315" s="29"/>
      <c r="C315" s="29"/>
      <c r="D315" s="29"/>
      <c r="E315" s="29"/>
      <c r="F315" s="29"/>
      <c r="G315" s="29"/>
      <c r="H315" s="29"/>
      <c r="I315" s="30"/>
      <c r="J315" s="30"/>
      <c r="K315" s="29"/>
      <c r="L315" s="29"/>
      <c r="M315" s="29"/>
      <c r="N315" s="29"/>
      <c r="O315" s="31"/>
      <c r="P315" s="31"/>
      <c r="Q315" s="29"/>
      <c r="R315" s="32">
        <v>95</v>
      </c>
      <c r="S315" s="33">
        <v>95</v>
      </c>
      <c r="T315" s="33">
        <v>0</v>
      </c>
      <c r="U315" s="34">
        <f t="shared" si="9"/>
        <v>0</v>
      </c>
      <c r="V315" s="29" t="s">
        <v>71</v>
      </c>
    </row>
    <row r="316" spans="1:22" ht="23.1" customHeight="1" x14ac:dyDescent="0.2">
      <c r="A316" s="25"/>
      <c r="B316" s="29"/>
      <c r="C316" s="29"/>
      <c r="D316" s="29"/>
      <c r="E316" s="29"/>
      <c r="F316" s="29"/>
      <c r="G316" s="29"/>
      <c r="H316" s="29"/>
      <c r="I316" s="30"/>
      <c r="J316" s="30"/>
      <c r="K316" s="29"/>
      <c r="L316" s="29"/>
      <c r="M316" s="29"/>
      <c r="N316" s="29"/>
      <c r="O316" s="31"/>
      <c r="P316" s="31"/>
      <c r="Q316" s="29"/>
      <c r="R316" s="32">
        <v>0</v>
      </c>
      <c r="S316" s="33">
        <v>0</v>
      </c>
      <c r="T316" s="33">
        <v>0</v>
      </c>
      <c r="U316" s="34" t="str">
        <f t="shared" si="9"/>
        <v>N/A</v>
      </c>
      <c r="V316" s="29" t="s">
        <v>44</v>
      </c>
    </row>
    <row r="317" spans="1:22" ht="23.1" customHeight="1" x14ac:dyDescent="0.2">
      <c r="A317" s="25"/>
      <c r="B317" s="29"/>
      <c r="C317" s="29"/>
      <c r="D317" s="29"/>
      <c r="E317" s="29"/>
      <c r="F317" s="29"/>
      <c r="G317" s="29"/>
      <c r="H317" s="29"/>
      <c r="I317" s="30"/>
      <c r="J317" s="30"/>
      <c r="K317" s="29"/>
      <c r="L317" s="29"/>
      <c r="M317" s="29"/>
      <c r="N317" s="29"/>
      <c r="O317" s="31"/>
      <c r="P317" s="31"/>
      <c r="Q317" s="29"/>
      <c r="R317" s="32">
        <v>90.2</v>
      </c>
      <c r="S317" s="33">
        <v>82.73</v>
      </c>
      <c r="T317" s="33">
        <v>91.23</v>
      </c>
      <c r="U317" s="34">
        <f t="shared" si="9"/>
        <v>110.27438655868487</v>
      </c>
      <c r="V317" s="29" t="s">
        <v>72</v>
      </c>
    </row>
    <row r="318" spans="1:22" ht="23.1" customHeight="1" x14ac:dyDescent="0.2">
      <c r="A318" s="25"/>
      <c r="B318" s="29"/>
      <c r="C318" s="29"/>
      <c r="D318" s="29"/>
      <c r="E318" s="29"/>
      <c r="F318" s="29"/>
      <c r="G318" s="29"/>
      <c r="H318" s="29"/>
      <c r="I318" s="30"/>
      <c r="J318" s="30"/>
      <c r="K318" s="29"/>
      <c r="L318" s="29"/>
      <c r="M318" s="29"/>
      <c r="N318" s="29"/>
      <c r="O318" s="31"/>
      <c r="P318" s="31"/>
      <c r="Q318" s="29"/>
      <c r="R318" s="32">
        <v>100</v>
      </c>
      <c r="S318" s="33">
        <v>100</v>
      </c>
      <c r="T318" s="33">
        <v>0</v>
      </c>
      <c r="U318" s="34">
        <f t="shared" si="9"/>
        <v>0</v>
      </c>
      <c r="V318" s="29" t="s">
        <v>58</v>
      </c>
    </row>
    <row r="319" spans="1:22" ht="23.1" customHeight="1" x14ac:dyDescent="0.2">
      <c r="A319" s="25"/>
      <c r="B319" s="29"/>
      <c r="C319" s="29"/>
      <c r="D319" s="29"/>
      <c r="E319" s="29"/>
      <c r="F319" s="29"/>
      <c r="G319" s="29"/>
      <c r="H319" s="29"/>
      <c r="I319" s="30"/>
      <c r="J319" s="30"/>
      <c r="K319" s="29"/>
      <c r="L319" s="29"/>
      <c r="M319" s="29"/>
      <c r="N319" s="29"/>
      <c r="O319" s="31"/>
      <c r="P319" s="31"/>
      <c r="Q319" s="29"/>
      <c r="R319" s="32">
        <v>54.97</v>
      </c>
      <c r="S319" s="33">
        <v>76.92</v>
      </c>
      <c r="T319" s="33">
        <v>0</v>
      </c>
      <c r="U319" s="34">
        <f t="shared" si="9"/>
        <v>0</v>
      </c>
      <c r="V319" s="29" t="s">
        <v>46</v>
      </c>
    </row>
    <row r="320" spans="1:22" ht="23.1" customHeight="1" x14ac:dyDescent="0.2">
      <c r="A320" s="25"/>
      <c r="B320" s="29"/>
      <c r="C320" s="29"/>
      <c r="D320" s="29"/>
      <c r="E320" s="29"/>
      <c r="F320" s="29"/>
      <c r="G320" s="29"/>
      <c r="H320" s="29"/>
      <c r="I320" s="30"/>
      <c r="J320" s="30"/>
      <c r="K320" s="29"/>
      <c r="L320" s="29"/>
      <c r="M320" s="29"/>
      <c r="N320" s="29"/>
      <c r="O320" s="31"/>
      <c r="P320" s="31"/>
      <c r="Q320" s="29"/>
      <c r="R320" s="32">
        <v>70</v>
      </c>
      <c r="S320" s="33">
        <v>70.010000000000005</v>
      </c>
      <c r="T320" s="33">
        <v>70.22</v>
      </c>
      <c r="U320" s="34">
        <f t="shared" si="9"/>
        <v>100.29995714897871</v>
      </c>
      <c r="V320" s="29" t="s">
        <v>61</v>
      </c>
    </row>
    <row r="321" spans="1:22" ht="23.1" customHeight="1" x14ac:dyDescent="0.2">
      <c r="A321" s="25"/>
      <c r="B321" s="29"/>
      <c r="C321" s="29"/>
      <c r="D321" s="29"/>
      <c r="E321" s="29"/>
      <c r="F321" s="29"/>
      <c r="G321" s="29"/>
      <c r="H321" s="29"/>
      <c r="I321" s="30"/>
      <c r="J321" s="30"/>
      <c r="K321" s="29"/>
      <c r="L321" s="29"/>
      <c r="M321" s="29"/>
      <c r="N321" s="29"/>
      <c r="O321" s="31"/>
      <c r="P321" s="31"/>
      <c r="Q321" s="29"/>
      <c r="R321" s="32">
        <v>70</v>
      </c>
      <c r="S321" s="33">
        <v>70</v>
      </c>
      <c r="T321" s="33">
        <v>86.49</v>
      </c>
      <c r="U321" s="34">
        <f t="shared" si="9"/>
        <v>123.55714285714285</v>
      </c>
      <c r="V321" s="29" t="s">
        <v>48</v>
      </c>
    </row>
    <row r="322" spans="1:22" ht="23.1" customHeight="1" x14ac:dyDescent="0.2">
      <c r="A322" s="25"/>
      <c r="B322" s="29"/>
      <c r="C322" s="29"/>
      <c r="D322" s="29"/>
      <c r="E322" s="29"/>
      <c r="F322" s="29"/>
      <c r="G322" s="29"/>
      <c r="H322" s="29"/>
      <c r="I322" s="30"/>
      <c r="J322" s="30"/>
      <c r="K322" s="29"/>
      <c r="L322" s="29"/>
      <c r="M322" s="29"/>
      <c r="N322" s="29"/>
      <c r="O322" s="31"/>
      <c r="P322" s="31"/>
      <c r="Q322" s="29"/>
      <c r="R322" s="32">
        <v>80</v>
      </c>
      <c r="S322" s="33">
        <v>80</v>
      </c>
      <c r="T322" s="33">
        <v>82.1</v>
      </c>
      <c r="U322" s="34">
        <f t="shared" si="9"/>
        <v>102.62499999999999</v>
      </c>
      <c r="V322" s="29" t="s">
        <v>50</v>
      </c>
    </row>
    <row r="323" spans="1:22" ht="23.1" customHeight="1" x14ac:dyDescent="0.2">
      <c r="A323" s="25"/>
      <c r="B323" s="29"/>
      <c r="C323" s="29"/>
      <c r="D323" s="29"/>
      <c r="E323" s="29"/>
      <c r="F323" s="29"/>
      <c r="G323" s="29"/>
      <c r="H323" s="29"/>
      <c r="I323" s="30"/>
      <c r="J323" s="30"/>
      <c r="K323" s="29"/>
      <c r="L323" s="29"/>
      <c r="M323" s="29"/>
      <c r="N323" s="29"/>
      <c r="O323" s="31"/>
      <c r="P323" s="31"/>
      <c r="Q323" s="29"/>
      <c r="R323" s="32">
        <v>91.3</v>
      </c>
      <c r="S323" s="33">
        <v>89.9</v>
      </c>
      <c r="T323" s="33">
        <v>100</v>
      </c>
      <c r="U323" s="34">
        <f t="shared" si="9"/>
        <v>111.23470522803115</v>
      </c>
      <c r="V323" s="29" t="s">
        <v>66</v>
      </c>
    </row>
    <row r="324" spans="1:22" ht="23.1" customHeight="1" x14ac:dyDescent="0.2">
      <c r="A324" s="25"/>
      <c r="B324" s="29"/>
      <c r="C324" s="29"/>
      <c r="D324" s="29"/>
      <c r="E324" s="29"/>
      <c r="F324" s="29"/>
      <c r="G324" s="29"/>
      <c r="H324" s="29"/>
      <c r="I324" s="30"/>
      <c r="J324" s="30"/>
      <c r="K324" s="29"/>
      <c r="L324" s="29"/>
      <c r="M324" s="29"/>
      <c r="N324" s="29"/>
      <c r="O324" s="31"/>
      <c r="P324" s="31"/>
      <c r="Q324" s="29"/>
      <c r="R324" s="32">
        <v>100</v>
      </c>
      <c r="S324" s="33">
        <v>100</v>
      </c>
      <c r="T324" s="33">
        <v>0</v>
      </c>
      <c r="U324" s="34">
        <f t="shared" si="9"/>
        <v>0</v>
      </c>
      <c r="V324" s="29" t="s">
        <v>70</v>
      </c>
    </row>
    <row r="325" spans="1:22" ht="23.1" customHeight="1" x14ac:dyDescent="0.2">
      <c r="A325" s="25"/>
      <c r="B325" s="29"/>
      <c r="C325" s="29"/>
      <c r="D325" s="29"/>
      <c r="E325" s="29"/>
      <c r="F325" s="29"/>
      <c r="G325" s="29"/>
      <c r="H325" s="29"/>
      <c r="I325" s="30"/>
      <c r="J325" s="30"/>
      <c r="K325" s="29"/>
      <c r="L325" s="29"/>
      <c r="M325" s="29"/>
      <c r="N325" s="29"/>
      <c r="O325" s="31"/>
      <c r="P325" s="31"/>
      <c r="Q325" s="29"/>
      <c r="R325" s="32">
        <v>95.24</v>
      </c>
      <c r="S325" s="33">
        <v>95.24</v>
      </c>
      <c r="T325" s="33">
        <v>0</v>
      </c>
      <c r="U325" s="34">
        <f t="shared" si="9"/>
        <v>0</v>
      </c>
      <c r="V325" s="29" t="s">
        <v>67</v>
      </c>
    </row>
    <row r="326" spans="1:22" ht="23.1" customHeight="1" thickBot="1" x14ac:dyDescent="0.25">
      <c r="A326" s="25"/>
      <c r="B326" s="29"/>
      <c r="C326" s="29"/>
      <c r="D326" s="29"/>
      <c r="E326" s="29"/>
      <c r="F326" s="29"/>
      <c r="G326" s="29"/>
      <c r="H326" s="29"/>
      <c r="I326" s="30"/>
      <c r="J326" s="30"/>
      <c r="K326" s="29"/>
      <c r="L326" s="29"/>
      <c r="M326" s="29"/>
      <c r="N326" s="29"/>
      <c r="O326" s="31"/>
      <c r="P326" s="31"/>
      <c r="Q326" s="29"/>
      <c r="R326" s="32">
        <v>95</v>
      </c>
      <c r="S326" s="33">
        <v>95</v>
      </c>
      <c r="T326" s="33">
        <v>100</v>
      </c>
      <c r="U326" s="34">
        <f t="shared" si="9"/>
        <v>105.26315789473684</v>
      </c>
      <c r="V326" s="29" t="s">
        <v>51</v>
      </c>
    </row>
    <row r="327" spans="1:22" ht="75" customHeight="1" thickTop="1" thickBot="1" x14ac:dyDescent="0.25">
      <c r="A327" s="25"/>
      <c r="B327" s="26" t="s">
        <v>73</v>
      </c>
      <c r="C327" s="75" t="s">
        <v>127</v>
      </c>
      <c r="D327" s="75"/>
      <c r="E327" s="75"/>
      <c r="F327" s="75"/>
      <c r="G327" s="75"/>
      <c r="H327" s="75"/>
      <c r="I327" s="75" t="s">
        <v>128</v>
      </c>
      <c r="J327" s="75"/>
      <c r="K327" s="75"/>
      <c r="L327" s="75" t="s">
        <v>129</v>
      </c>
      <c r="M327" s="75"/>
      <c r="N327" s="75"/>
      <c r="O327" s="75"/>
      <c r="P327" s="27" t="s">
        <v>76</v>
      </c>
      <c r="Q327" s="27" t="s">
        <v>130</v>
      </c>
      <c r="R327" s="27">
        <v>113.85871241379311</v>
      </c>
      <c r="S327" s="27">
        <v>79.257022068965526</v>
      </c>
      <c r="T327" s="27">
        <v>146.48902607142858</v>
      </c>
      <c r="U327" s="27">
        <f t="shared" si="9"/>
        <v>184.82781998036856</v>
      </c>
      <c r="V327" s="28" t="s">
        <v>42</v>
      </c>
    </row>
    <row r="328" spans="1:22" ht="23.1" customHeight="1" thickTop="1" thickBot="1" x14ac:dyDescent="0.25">
      <c r="A328" s="25"/>
      <c r="B328" s="72" t="s">
        <v>43</v>
      </c>
      <c r="C328" s="73"/>
      <c r="D328" s="73"/>
      <c r="E328" s="73"/>
      <c r="F328" s="73"/>
      <c r="G328" s="73"/>
      <c r="H328" s="73"/>
      <c r="I328" s="73"/>
      <c r="J328" s="73"/>
      <c r="K328" s="73"/>
      <c r="L328" s="73"/>
      <c r="M328" s="73"/>
      <c r="N328" s="73"/>
      <c r="O328" s="73"/>
      <c r="P328" s="73"/>
      <c r="Q328" s="73"/>
      <c r="R328" s="73"/>
      <c r="S328" s="73"/>
      <c r="T328" s="73"/>
      <c r="U328" s="73"/>
      <c r="V328" s="74"/>
    </row>
    <row r="329" spans="1:22" ht="23.1" customHeight="1" x14ac:dyDescent="0.2">
      <c r="A329" s="25"/>
      <c r="B329" s="29"/>
      <c r="C329" s="29"/>
      <c r="D329" s="29"/>
      <c r="E329" s="29"/>
      <c r="F329" s="29"/>
      <c r="G329" s="29"/>
      <c r="H329" s="29"/>
      <c r="I329" s="30"/>
      <c r="J329" s="30"/>
      <c r="K329" s="29"/>
      <c r="L329" s="29"/>
      <c r="M329" s="29"/>
      <c r="N329" s="29"/>
      <c r="O329" s="31"/>
      <c r="P329" s="31"/>
      <c r="Q329" s="29"/>
      <c r="R329" s="32">
        <v>14.82</v>
      </c>
      <c r="S329" s="33">
        <v>14.82</v>
      </c>
      <c r="T329" s="33">
        <v>31.74</v>
      </c>
      <c r="U329" s="34">
        <f t="shared" ref="U329:U358" si="10">IF(ISERROR(T329/S329),"N/A",T329/S329*100)</f>
        <v>214.17004048582996</v>
      </c>
      <c r="V329" s="29" t="s">
        <v>61</v>
      </c>
    </row>
    <row r="330" spans="1:22" ht="23.1" customHeight="1" x14ac:dyDescent="0.2">
      <c r="A330" s="25"/>
      <c r="B330" s="29"/>
      <c r="C330" s="29"/>
      <c r="D330" s="29"/>
      <c r="E330" s="29"/>
      <c r="F330" s="29"/>
      <c r="G330" s="29"/>
      <c r="H330" s="29"/>
      <c r="I330" s="30"/>
      <c r="J330" s="30"/>
      <c r="K330" s="29"/>
      <c r="L330" s="29"/>
      <c r="M330" s="29"/>
      <c r="N330" s="29"/>
      <c r="O330" s="31"/>
      <c r="P330" s="31"/>
      <c r="Q330" s="29"/>
      <c r="R330" s="32">
        <v>0</v>
      </c>
      <c r="S330" s="33">
        <v>0</v>
      </c>
      <c r="T330" s="33">
        <v>0</v>
      </c>
      <c r="U330" s="34" t="str">
        <f t="shared" si="10"/>
        <v>N/A</v>
      </c>
      <c r="V330" s="29" t="s">
        <v>44</v>
      </c>
    </row>
    <row r="331" spans="1:22" ht="23.1" customHeight="1" x14ac:dyDescent="0.2">
      <c r="A331" s="25"/>
      <c r="B331" s="29"/>
      <c r="C331" s="29"/>
      <c r="D331" s="29"/>
      <c r="E331" s="29"/>
      <c r="F331" s="29"/>
      <c r="G331" s="29"/>
      <c r="H331" s="29"/>
      <c r="I331" s="30"/>
      <c r="J331" s="30"/>
      <c r="K331" s="29"/>
      <c r="L331" s="29"/>
      <c r="M331" s="29"/>
      <c r="N331" s="29"/>
      <c r="O331" s="31"/>
      <c r="P331" s="31"/>
      <c r="Q331" s="29"/>
      <c r="R331" s="32">
        <v>34.15</v>
      </c>
      <c r="S331" s="33">
        <v>34.15</v>
      </c>
      <c r="T331" s="33">
        <v>38.450000000000003</v>
      </c>
      <c r="U331" s="34">
        <f t="shared" si="10"/>
        <v>112.59150805270866</v>
      </c>
      <c r="V331" s="29" t="s">
        <v>62</v>
      </c>
    </row>
    <row r="332" spans="1:22" ht="23.1" customHeight="1" x14ac:dyDescent="0.2">
      <c r="A332" s="25"/>
      <c r="B332" s="29"/>
      <c r="C332" s="29"/>
      <c r="D332" s="29"/>
      <c r="E332" s="29"/>
      <c r="F332" s="29"/>
      <c r="G332" s="29"/>
      <c r="H332" s="29"/>
      <c r="I332" s="30"/>
      <c r="J332" s="30"/>
      <c r="K332" s="29"/>
      <c r="L332" s="29"/>
      <c r="M332" s="29"/>
      <c r="N332" s="29"/>
      <c r="O332" s="31"/>
      <c r="P332" s="31"/>
      <c r="Q332" s="29"/>
      <c r="R332" s="32">
        <v>16.03</v>
      </c>
      <c r="S332" s="33">
        <v>22.9</v>
      </c>
      <c r="T332" s="33">
        <v>22.24</v>
      </c>
      <c r="U332" s="34">
        <f t="shared" si="10"/>
        <v>97.117903930131007</v>
      </c>
      <c r="V332" s="29" t="s">
        <v>47</v>
      </c>
    </row>
    <row r="333" spans="1:22" ht="23.1" customHeight="1" x14ac:dyDescent="0.2">
      <c r="A333" s="25"/>
      <c r="B333" s="29"/>
      <c r="C333" s="29"/>
      <c r="D333" s="29"/>
      <c r="E333" s="29"/>
      <c r="F333" s="29"/>
      <c r="G333" s="29"/>
      <c r="H333" s="29"/>
      <c r="I333" s="30"/>
      <c r="J333" s="30"/>
      <c r="K333" s="29"/>
      <c r="L333" s="29"/>
      <c r="M333" s="29"/>
      <c r="N333" s="29"/>
      <c r="O333" s="31"/>
      <c r="P333" s="31"/>
      <c r="Q333" s="29"/>
      <c r="R333" s="32">
        <v>24.82</v>
      </c>
      <c r="S333" s="33">
        <v>25.05</v>
      </c>
      <c r="T333" s="33">
        <v>25.98</v>
      </c>
      <c r="U333" s="34">
        <f t="shared" si="10"/>
        <v>103.7125748502994</v>
      </c>
      <c r="V333" s="29" t="s">
        <v>67</v>
      </c>
    </row>
    <row r="334" spans="1:22" ht="23.1" customHeight="1" x14ac:dyDescent="0.2">
      <c r="A334" s="25"/>
      <c r="B334" s="29"/>
      <c r="C334" s="29"/>
      <c r="D334" s="29"/>
      <c r="E334" s="29"/>
      <c r="F334" s="29"/>
      <c r="G334" s="29"/>
      <c r="H334" s="29"/>
      <c r="I334" s="30"/>
      <c r="J334" s="30"/>
      <c r="K334" s="29"/>
      <c r="L334" s="29"/>
      <c r="M334" s="29"/>
      <c r="N334" s="29"/>
      <c r="O334" s="31"/>
      <c r="P334" s="31"/>
      <c r="Q334" s="29"/>
      <c r="R334" s="32">
        <v>14.7</v>
      </c>
      <c r="S334" s="33">
        <v>21.2</v>
      </c>
      <c r="T334" s="33">
        <v>32.6</v>
      </c>
      <c r="U334" s="34">
        <f t="shared" si="10"/>
        <v>153.77358490566039</v>
      </c>
      <c r="V334" s="29" t="s">
        <v>51</v>
      </c>
    </row>
    <row r="335" spans="1:22" ht="23.1" customHeight="1" x14ac:dyDescent="0.2">
      <c r="A335" s="25"/>
      <c r="B335" s="29"/>
      <c r="C335" s="29"/>
      <c r="D335" s="29"/>
      <c r="E335" s="29"/>
      <c r="F335" s="29"/>
      <c r="G335" s="29"/>
      <c r="H335" s="29"/>
      <c r="I335" s="30"/>
      <c r="J335" s="30"/>
      <c r="K335" s="29"/>
      <c r="L335" s="29"/>
      <c r="M335" s="29"/>
      <c r="N335" s="29"/>
      <c r="O335" s="31"/>
      <c r="P335" s="31"/>
      <c r="Q335" s="29"/>
      <c r="R335" s="32">
        <v>18.2</v>
      </c>
      <c r="S335" s="33">
        <v>18.399999999999999</v>
      </c>
      <c r="T335" s="33">
        <v>25.5</v>
      </c>
      <c r="U335" s="34">
        <f t="shared" si="10"/>
        <v>138.58695652173913</v>
      </c>
      <c r="V335" s="29" t="s">
        <v>49</v>
      </c>
    </row>
    <row r="336" spans="1:22" ht="23.1" customHeight="1" x14ac:dyDescent="0.2">
      <c r="A336" s="25"/>
      <c r="B336" s="29"/>
      <c r="C336" s="29"/>
      <c r="D336" s="29"/>
      <c r="E336" s="29"/>
      <c r="F336" s="29"/>
      <c r="G336" s="29"/>
      <c r="H336" s="29"/>
      <c r="I336" s="30"/>
      <c r="J336" s="30"/>
      <c r="K336" s="29"/>
      <c r="L336" s="29"/>
      <c r="M336" s="29"/>
      <c r="N336" s="29"/>
      <c r="O336" s="31"/>
      <c r="P336" s="31"/>
      <c r="Q336" s="29"/>
      <c r="R336" s="32">
        <v>15.22</v>
      </c>
      <c r="S336" s="33">
        <v>15.19</v>
      </c>
      <c r="T336" s="33">
        <v>21.38</v>
      </c>
      <c r="U336" s="34">
        <f t="shared" si="10"/>
        <v>140.75049374588545</v>
      </c>
      <c r="V336" s="29" t="s">
        <v>72</v>
      </c>
    </row>
    <row r="337" spans="1:22" ht="23.1" customHeight="1" x14ac:dyDescent="0.2">
      <c r="A337" s="25"/>
      <c r="B337" s="29"/>
      <c r="C337" s="29"/>
      <c r="D337" s="29"/>
      <c r="E337" s="29"/>
      <c r="F337" s="29"/>
      <c r="G337" s="29"/>
      <c r="H337" s="29"/>
      <c r="I337" s="30"/>
      <c r="J337" s="30"/>
      <c r="K337" s="29"/>
      <c r="L337" s="29"/>
      <c r="M337" s="29"/>
      <c r="N337" s="29"/>
      <c r="O337" s="31"/>
      <c r="P337" s="31"/>
      <c r="Q337" s="29"/>
      <c r="R337" s="32">
        <v>49.7</v>
      </c>
      <c r="S337" s="33">
        <v>49.7</v>
      </c>
      <c r="T337" s="33">
        <v>48.9</v>
      </c>
      <c r="U337" s="34">
        <f t="shared" si="10"/>
        <v>98.390342052313869</v>
      </c>
      <c r="V337" s="29" t="s">
        <v>60</v>
      </c>
    </row>
    <row r="338" spans="1:22" ht="23.1" customHeight="1" x14ac:dyDescent="0.2">
      <c r="A338" s="25"/>
      <c r="B338" s="29"/>
      <c r="C338" s="29"/>
      <c r="D338" s="29"/>
      <c r="E338" s="29"/>
      <c r="F338" s="29"/>
      <c r="G338" s="29"/>
      <c r="H338" s="29"/>
      <c r="I338" s="30"/>
      <c r="J338" s="30"/>
      <c r="K338" s="29"/>
      <c r="L338" s="29"/>
      <c r="M338" s="29"/>
      <c r="N338" s="29"/>
      <c r="O338" s="31"/>
      <c r="P338" s="31"/>
      <c r="Q338" s="29"/>
      <c r="R338" s="32">
        <v>17</v>
      </c>
      <c r="S338" s="33">
        <v>16</v>
      </c>
      <c r="T338" s="33">
        <v>16</v>
      </c>
      <c r="U338" s="34">
        <f t="shared" si="10"/>
        <v>100</v>
      </c>
      <c r="V338" s="29" t="s">
        <v>56</v>
      </c>
    </row>
    <row r="339" spans="1:22" ht="23.1" customHeight="1" x14ac:dyDescent="0.2">
      <c r="A339" s="25"/>
      <c r="B339" s="29"/>
      <c r="C339" s="29"/>
      <c r="D339" s="29"/>
      <c r="E339" s="29"/>
      <c r="F339" s="29"/>
      <c r="G339" s="29"/>
      <c r="H339" s="29"/>
      <c r="I339" s="30"/>
      <c r="J339" s="30"/>
      <c r="K339" s="29"/>
      <c r="L339" s="29"/>
      <c r="M339" s="29"/>
      <c r="N339" s="29"/>
      <c r="O339" s="31"/>
      <c r="P339" s="31"/>
      <c r="Q339" s="29"/>
      <c r="R339" s="32">
        <v>42</v>
      </c>
      <c r="S339" s="33">
        <v>42</v>
      </c>
      <c r="T339" s="33">
        <v>50.48</v>
      </c>
      <c r="U339" s="34">
        <f t="shared" si="10"/>
        <v>120.19047619047618</v>
      </c>
      <c r="V339" s="29" t="s">
        <v>48</v>
      </c>
    </row>
    <row r="340" spans="1:22" ht="23.1" customHeight="1" x14ac:dyDescent="0.2">
      <c r="A340" s="25"/>
      <c r="B340" s="29"/>
      <c r="C340" s="29"/>
      <c r="D340" s="29"/>
      <c r="E340" s="29"/>
      <c r="F340" s="29"/>
      <c r="G340" s="29"/>
      <c r="H340" s="29"/>
      <c r="I340" s="30"/>
      <c r="J340" s="30"/>
      <c r="K340" s="29"/>
      <c r="L340" s="29"/>
      <c r="M340" s="29"/>
      <c r="N340" s="29"/>
      <c r="O340" s="31"/>
      <c r="P340" s="31"/>
      <c r="Q340" s="29"/>
      <c r="R340" s="32">
        <v>27.3</v>
      </c>
      <c r="S340" s="33">
        <v>32.42</v>
      </c>
      <c r="T340" s="33" t="s">
        <v>80</v>
      </c>
      <c r="U340" s="34" t="str">
        <f t="shared" si="10"/>
        <v>N/A</v>
      </c>
      <c r="V340" s="29" t="s">
        <v>68</v>
      </c>
    </row>
    <row r="341" spans="1:22" ht="23.1" customHeight="1" x14ac:dyDescent="0.2">
      <c r="A341" s="25"/>
      <c r="B341" s="29"/>
      <c r="C341" s="29"/>
      <c r="D341" s="29"/>
      <c r="E341" s="29"/>
      <c r="F341" s="29"/>
      <c r="G341" s="29"/>
      <c r="H341" s="29"/>
      <c r="I341" s="30"/>
      <c r="J341" s="30"/>
      <c r="K341" s="29"/>
      <c r="L341" s="29"/>
      <c r="M341" s="29"/>
      <c r="N341" s="29"/>
      <c r="O341" s="31"/>
      <c r="P341" s="31"/>
      <c r="Q341" s="29"/>
      <c r="R341" s="32">
        <v>41.71</v>
      </c>
      <c r="S341" s="33">
        <v>41.77</v>
      </c>
      <c r="T341" s="33">
        <v>45.94</v>
      </c>
      <c r="U341" s="34">
        <f t="shared" si="10"/>
        <v>109.98324156092889</v>
      </c>
      <c r="V341" s="29" t="s">
        <v>64</v>
      </c>
    </row>
    <row r="342" spans="1:22" ht="23.1" customHeight="1" x14ac:dyDescent="0.2">
      <c r="A342" s="25"/>
      <c r="B342" s="29"/>
      <c r="C342" s="29"/>
      <c r="D342" s="29"/>
      <c r="E342" s="29"/>
      <c r="F342" s="29"/>
      <c r="G342" s="29"/>
      <c r="H342" s="29"/>
      <c r="I342" s="30"/>
      <c r="J342" s="30"/>
      <c r="K342" s="29"/>
      <c r="L342" s="29"/>
      <c r="M342" s="29"/>
      <c r="N342" s="29"/>
      <c r="O342" s="31"/>
      <c r="P342" s="31"/>
      <c r="Q342" s="29"/>
      <c r="R342" s="32">
        <v>12.15</v>
      </c>
      <c r="S342" s="33">
        <v>14.44</v>
      </c>
      <c r="T342" s="33">
        <v>29.35</v>
      </c>
      <c r="U342" s="34">
        <f t="shared" si="10"/>
        <v>203.25484764542935</v>
      </c>
      <c r="V342" s="29" t="s">
        <v>65</v>
      </c>
    </row>
    <row r="343" spans="1:22" ht="23.1" customHeight="1" x14ac:dyDescent="0.2">
      <c r="A343" s="25"/>
      <c r="B343" s="29"/>
      <c r="C343" s="29"/>
      <c r="D343" s="29"/>
      <c r="E343" s="29"/>
      <c r="F343" s="29"/>
      <c r="G343" s="29"/>
      <c r="H343" s="29"/>
      <c r="I343" s="30"/>
      <c r="J343" s="30"/>
      <c r="K343" s="29"/>
      <c r="L343" s="29"/>
      <c r="M343" s="29"/>
      <c r="N343" s="29"/>
      <c r="O343" s="31"/>
      <c r="P343" s="31"/>
      <c r="Q343" s="29"/>
      <c r="R343" s="32">
        <v>84.9</v>
      </c>
      <c r="S343" s="33">
        <v>85</v>
      </c>
      <c r="T343" s="33">
        <v>85.9</v>
      </c>
      <c r="U343" s="34">
        <f t="shared" si="10"/>
        <v>101.05882352941178</v>
      </c>
      <c r="V343" s="29" t="s">
        <v>50</v>
      </c>
    </row>
    <row r="344" spans="1:22" ht="23.1" customHeight="1" x14ac:dyDescent="0.2">
      <c r="A344" s="25"/>
      <c r="B344" s="29"/>
      <c r="C344" s="29"/>
      <c r="D344" s="29"/>
      <c r="E344" s="29"/>
      <c r="F344" s="29"/>
      <c r="G344" s="29"/>
      <c r="H344" s="29"/>
      <c r="I344" s="30"/>
      <c r="J344" s="30"/>
      <c r="K344" s="29"/>
      <c r="L344" s="29"/>
      <c r="M344" s="29"/>
      <c r="N344" s="29"/>
      <c r="O344" s="31"/>
      <c r="P344" s="31"/>
      <c r="Q344" s="29"/>
      <c r="R344" s="32">
        <v>13.55</v>
      </c>
      <c r="S344" s="33">
        <v>13.65</v>
      </c>
      <c r="T344" s="33">
        <v>1689</v>
      </c>
      <c r="U344" s="34">
        <f t="shared" si="10"/>
        <v>12373.626373626374</v>
      </c>
      <c r="V344" s="29" t="s">
        <v>54</v>
      </c>
    </row>
    <row r="345" spans="1:22" ht="23.1" customHeight="1" x14ac:dyDescent="0.2">
      <c r="A345" s="25"/>
      <c r="B345" s="29"/>
      <c r="C345" s="29"/>
      <c r="D345" s="29"/>
      <c r="E345" s="29"/>
      <c r="F345" s="29"/>
      <c r="G345" s="29"/>
      <c r="H345" s="29"/>
      <c r="I345" s="30"/>
      <c r="J345" s="30"/>
      <c r="K345" s="29"/>
      <c r="L345" s="29"/>
      <c r="M345" s="29"/>
      <c r="N345" s="29"/>
      <c r="O345" s="31"/>
      <c r="P345" s="31"/>
      <c r="Q345" s="29"/>
      <c r="R345" s="32">
        <v>19.062660000000001</v>
      </c>
      <c r="S345" s="33">
        <v>21.623640000000002</v>
      </c>
      <c r="T345" s="33">
        <v>18.272729999999999</v>
      </c>
      <c r="U345" s="34">
        <f t="shared" si="10"/>
        <v>84.50348784940924</v>
      </c>
      <c r="V345" s="29" t="s">
        <v>58</v>
      </c>
    </row>
    <row r="346" spans="1:22" ht="23.1" customHeight="1" x14ac:dyDescent="0.2">
      <c r="A346" s="25"/>
      <c r="B346" s="29"/>
      <c r="C346" s="29"/>
      <c r="D346" s="29"/>
      <c r="E346" s="29"/>
      <c r="F346" s="29"/>
      <c r="G346" s="29"/>
      <c r="H346" s="29"/>
      <c r="I346" s="30"/>
      <c r="J346" s="30"/>
      <c r="K346" s="29"/>
      <c r="L346" s="29"/>
      <c r="M346" s="29"/>
      <c r="N346" s="29"/>
      <c r="O346" s="31"/>
      <c r="P346" s="31"/>
      <c r="Q346" s="29"/>
      <c r="R346" s="32">
        <v>31.33</v>
      </c>
      <c r="S346" s="33">
        <v>30.77</v>
      </c>
      <c r="T346" s="33">
        <v>38</v>
      </c>
      <c r="U346" s="34">
        <f t="shared" si="10"/>
        <v>123.49691257718558</v>
      </c>
      <c r="V346" s="29" t="s">
        <v>59</v>
      </c>
    </row>
    <row r="347" spans="1:22" ht="23.1" customHeight="1" x14ac:dyDescent="0.2">
      <c r="A347" s="25"/>
      <c r="B347" s="29"/>
      <c r="C347" s="29"/>
      <c r="D347" s="29"/>
      <c r="E347" s="29"/>
      <c r="F347" s="29"/>
      <c r="G347" s="29"/>
      <c r="H347" s="29"/>
      <c r="I347" s="30"/>
      <c r="J347" s="30"/>
      <c r="K347" s="29"/>
      <c r="L347" s="29"/>
      <c r="M347" s="29"/>
      <c r="N347" s="29"/>
      <c r="O347" s="31"/>
      <c r="P347" s="31"/>
      <c r="Q347" s="29"/>
      <c r="R347" s="32">
        <v>18.41</v>
      </c>
      <c r="S347" s="33">
        <v>19.04</v>
      </c>
      <c r="T347" s="33">
        <v>0</v>
      </c>
      <c r="U347" s="34">
        <f t="shared" si="10"/>
        <v>0</v>
      </c>
      <c r="V347" s="29" t="s">
        <v>69</v>
      </c>
    </row>
    <row r="348" spans="1:22" ht="23.1" customHeight="1" x14ac:dyDescent="0.2">
      <c r="A348" s="25"/>
      <c r="B348" s="29"/>
      <c r="C348" s="29"/>
      <c r="D348" s="29"/>
      <c r="E348" s="29"/>
      <c r="F348" s="29"/>
      <c r="G348" s="29"/>
      <c r="H348" s="29"/>
      <c r="I348" s="30"/>
      <c r="J348" s="30"/>
      <c r="K348" s="29"/>
      <c r="L348" s="29"/>
      <c r="M348" s="29"/>
      <c r="N348" s="29"/>
      <c r="O348" s="31"/>
      <c r="P348" s="31"/>
      <c r="Q348" s="29"/>
      <c r="R348" s="32">
        <v>15.15</v>
      </c>
      <c r="S348" s="33">
        <v>14.15</v>
      </c>
      <c r="T348" s="33">
        <v>14.15</v>
      </c>
      <c r="U348" s="34">
        <f t="shared" si="10"/>
        <v>100</v>
      </c>
      <c r="V348" s="29" t="s">
        <v>57</v>
      </c>
    </row>
    <row r="349" spans="1:22" ht="23.1" customHeight="1" x14ac:dyDescent="0.2">
      <c r="A349" s="25"/>
      <c r="B349" s="29"/>
      <c r="C349" s="29"/>
      <c r="D349" s="29"/>
      <c r="E349" s="29"/>
      <c r="F349" s="29"/>
      <c r="G349" s="29"/>
      <c r="H349" s="29"/>
      <c r="I349" s="30"/>
      <c r="J349" s="30"/>
      <c r="K349" s="29"/>
      <c r="L349" s="29"/>
      <c r="M349" s="29"/>
      <c r="N349" s="29"/>
      <c r="O349" s="31"/>
      <c r="P349" s="31"/>
      <c r="Q349" s="29"/>
      <c r="R349" s="32">
        <v>38</v>
      </c>
      <c r="S349" s="33">
        <v>38</v>
      </c>
      <c r="T349" s="33">
        <v>45</v>
      </c>
      <c r="U349" s="34">
        <f t="shared" si="10"/>
        <v>118.42105263157893</v>
      </c>
      <c r="V349" s="29" t="s">
        <v>63</v>
      </c>
    </row>
    <row r="350" spans="1:22" ht="23.1" customHeight="1" x14ac:dyDescent="0.2">
      <c r="A350" s="25"/>
      <c r="B350" s="29"/>
      <c r="C350" s="29"/>
      <c r="D350" s="29"/>
      <c r="E350" s="29"/>
      <c r="F350" s="29"/>
      <c r="G350" s="29"/>
      <c r="H350" s="29"/>
      <c r="I350" s="30"/>
      <c r="J350" s="30"/>
      <c r="K350" s="29"/>
      <c r="L350" s="29"/>
      <c r="M350" s="29"/>
      <c r="N350" s="29"/>
      <c r="O350" s="31"/>
      <c r="P350" s="31"/>
      <c r="Q350" s="29"/>
      <c r="R350" s="32">
        <v>15.98</v>
      </c>
      <c r="S350" s="33">
        <v>15.98</v>
      </c>
      <c r="T350" s="33">
        <v>16.010000000000002</v>
      </c>
      <c r="U350" s="34">
        <f t="shared" si="10"/>
        <v>100.18773466833541</v>
      </c>
      <c r="V350" s="29" t="s">
        <v>71</v>
      </c>
    </row>
    <row r="351" spans="1:22" ht="23.1" customHeight="1" x14ac:dyDescent="0.2">
      <c r="A351" s="25"/>
      <c r="B351" s="29"/>
      <c r="C351" s="29"/>
      <c r="D351" s="29"/>
      <c r="E351" s="29"/>
      <c r="F351" s="29"/>
      <c r="G351" s="29"/>
      <c r="H351" s="29"/>
      <c r="I351" s="30"/>
      <c r="J351" s="30"/>
      <c r="K351" s="29"/>
      <c r="L351" s="29"/>
      <c r="M351" s="29"/>
      <c r="N351" s="29"/>
      <c r="O351" s="31"/>
      <c r="P351" s="31"/>
      <c r="Q351" s="29"/>
      <c r="R351" s="32">
        <v>22.05</v>
      </c>
      <c r="S351" s="33">
        <v>40.61</v>
      </c>
      <c r="T351" s="33">
        <v>61.25</v>
      </c>
      <c r="U351" s="34">
        <f t="shared" si="10"/>
        <v>150.82491997045062</v>
      </c>
      <c r="V351" s="29" t="s">
        <v>70</v>
      </c>
    </row>
    <row r="352" spans="1:22" ht="23.1" customHeight="1" x14ac:dyDescent="0.2">
      <c r="A352" s="25"/>
      <c r="B352" s="29"/>
      <c r="C352" s="29"/>
      <c r="D352" s="29"/>
      <c r="E352" s="29"/>
      <c r="F352" s="29"/>
      <c r="G352" s="29"/>
      <c r="H352" s="29"/>
      <c r="I352" s="30"/>
      <c r="J352" s="30"/>
      <c r="K352" s="29"/>
      <c r="L352" s="29"/>
      <c r="M352" s="29"/>
      <c r="N352" s="29"/>
      <c r="O352" s="31"/>
      <c r="P352" s="31"/>
      <c r="Q352" s="29"/>
      <c r="R352" s="32">
        <v>46.59</v>
      </c>
      <c r="S352" s="33">
        <v>46.59</v>
      </c>
      <c r="T352" s="33">
        <v>48.83</v>
      </c>
      <c r="U352" s="34">
        <f t="shared" si="10"/>
        <v>104.80789869070615</v>
      </c>
      <c r="V352" s="29" t="s">
        <v>53</v>
      </c>
    </row>
    <row r="353" spans="1:22" ht="23.1" customHeight="1" x14ac:dyDescent="0.2">
      <c r="A353" s="25"/>
      <c r="B353" s="29"/>
      <c r="C353" s="29"/>
      <c r="D353" s="29"/>
      <c r="E353" s="29"/>
      <c r="F353" s="29"/>
      <c r="G353" s="29"/>
      <c r="H353" s="29"/>
      <c r="I353" s="30"/>
      <c r="J353" s="30"/>
      <c r="K353" s="29"/>
      <c r="L353" s="29"/>
      <c r="M353" s="29"/>
      <c r="N353" s="29"/>
      <c r="O353" s="31"/>
      <c r="P353" s="31"/>
      <c r="Q353" s="29"/>
      <c r="R353" s="32">
        <v>13.82</v>
      </c>
      <c r="S353" s="33">
        <v>12.33</v>
      </c>
      <c r="T353" s="33">
        <v>46.15</v>
      </c>
      <c r="U353" s="34">
        <f t="shared" si="10"/>
        <v>374.29034874290346</v>
      </c>
      <c r="V353" s="29" t="s">
        <v>45</v>
      </c>
    </row>
    <row r="354" spans="1:22" ht="23.1" customHeight="1" x14ac:dyDescent="0.2">
      <c r="A354" s="25"/>
      <c r="B354" s="29"/>
      <c r="C354" s="29"/>
      <c r="D354" s="29"/>
      <c r="E354" s="29"/>
      <c r="F354" s="29"/>
      <c r="G354" s="29"/>
      <c r="H354" s="29"/>
      <c r="I354" s="30"/>
      <c r="J354" s="30"/>
      <c r="K354" s="29"/>
      <c r="L354" s="29"/>
      <c r="M354" s="29"/>
      <c r="N354" s="29"/>
      <c r="O354" s="31"/>
      <c r="P354" s="31"/>
      <c r="Q354" s="29"/>
      <c r="R354" s="32">
        <v>31.38</v>
      </c>
      <c r="S354" s="33">
        <v>36.85</v>
      </c>
      <c r="T354" s="33">
        <v>46.23</v>
      </c>
      <c r="U354" s="34">
        <f t="shared" si="10"/>
        <v>125.45454545454544</v>
      </c>
      <c r="V354" s="29" t="s">
        <v>55</v>
      </c>
    </row>
    <row r="355" spans="1:22" ht="23.1" customHeight="1" x14ac:dyDescent="0.2">
      <c r="A355" s="25"/>
      <c r="B355" s="29"/>
      <c r="C355" s="29"/>
      <c r="D355" s="29"/>
      <c r="E355" s="29"/>
      <c r="F355" s="29"/>
      <c r="G355" s="29"/>
      <c r="H355" s="29"/>
      <c r="I355" s="30"/>
      <c r="J355" s="30"/>
      <c r="K355" s="29"/>
      <c r="L355" s="29"/>
      <c r="M355" s="29"/>
      <c r="N355" s="29"/>
      <c r="O355" s="31"/>
      <c r="P355" s="31"/>
      <c r="Q355" s="29"/>
      <c r="R355" s="32">
        <v>2597</v>
      </c>
      <c r="S355" s="33">
        <v>1542</v>
      </c>
      <c r="T355" s="33">
        <v>1542</v>
      </c>
      <c r="U355" s="34">
        <f t="shared" si="10"/>
        <v>100</v>
      </c>
      <c r="V355" s="29" t="s">
        <v>52</v>
      </c>
    </row>
    <row r="356" spans="1:22" ht="23.1" customHeight="1" x14ac:dyDescent="0.2">
      <c r="A356" s="25"/>
      <c r="B356" s="29"/>
      <c r="C356" s="29"/>
      <c r="D356" s="29"/>
      <c r="E356" s="29"/>
      <c r="F356" s="29"/>
      <c r="G356" s="29"/>
      <c r="H356" s="29"/>
      <c r="I356" s="30"/>
      <c r="J356" s="30"/>
      <c r="K356" s="29"/>
      <c r="L356" s="29"/>
      <c r="M356" s="29"/>
      <c r="N356" s="29"/>
      <c r="O356" s="31"/>
      <c r="P356" s="31"/>
      <c r="Q356" s="29"/>
      <c r="R356" s="32">
        <v>15.88</v>
      </c>
      <c r="S356" s="33">
        <v>26.92</v>
      </c>
      <c r="T356" s="33">
        <v>37.119999999999997</v>
      </c>
      <c r="U356" s="34">
        <f t="shared" si="10"/>
        <v>137.890044576523</v>
      </c>
      <c r="V356" s="29" t="s">
        <v>46</v>
      </c>
    </row>
    <row r="357" spans="1:22" ht="23.1" customHeight="1" thickBot="1" x14ac:dyDescent="0.25">
      <c r="A357" s="25"/>
      <c r="B357" s="29"/>
      <c r="C357" s="29"/>
      <c r="D357" s="29"/>
      <c r="E357" s="29"/>
      <c r="F357" s="29"/>
      <c r="G357" s="29"/>
      <c r="H357" s="29"/>
      <c r="I357" s="30"/>
      <c r="J357" s="30"/>
      <c r="K357" s="29"/>
      <c r="L357" s="29"/>
      <c r="M357" s="29"/>
      <c r="N357" s="29"/>
      <c r="O357" s="31"/>
      <c r="P357" s="31"/>
      <c r="Q357" s="29"/>
      <c r="R357" s="32">
        <v>11</v>
      </c>
      <c r="S357" s="33">
        <v>6.9</v>
      </c>
      <c r="T357" s="33">
        <v>25.22</v>
      </c>
      <c r="U357" s="34">
        <f t="shared" si="10"/>
        <v>365.50724637681157</v>
      </c>
      <c r="V357" s="29" t="s">
        <v>66</v>
      </c>
    </row>
    <row r="358" spans="1:22" ht="75" customHeight="1" thickTop="1" thickBot="1" x14ac:dyDescent="0.25">
      <c r="A358" s="25"/>
      <c r="B358" s="26" t="s">
        <v>73</v>
      </c>
      <c r="C358" s="75" t="s">
        <v>73</v>
      </c>
      <c r="D358" s="75"/>
      <c r="E358" s="75"/>
      <c r="F358" s="75"/>
      <c r="G358" s="75"/>
      <c r="H358" s="75"/>
      <c r="I358" s="75" t="s">
        <v>131</v>
      </c>
      <c r="J358" s="75"/>
      <c r="K358" s="75"/>
      <c r="L358" s="75" t="s">
        <v>132</v>
      </c>
      <c r="M358" s="75"/>
      <c r="N358" s="75"/>
      <c r="O358" s="75"/>
      <c r="P358" s="27" t="s">
        <v>76</v>
      </c>
      <c r="Q358" s="27" t="s">
        <v>130</v>
      </c>
      <c r="R358" s="27">
        <v>115.06896551724138</v>
      </c>
      <c r="S358" s="27">
        <v>79.211034482758606</v>
      </c>
      <c r="T358" s="27">
        <v>63.182692307692299</v>
      </c>
      <c r="U358" s="27">
        <f t="shared" si="10"/>
        <v>79.765013448277713</v>
      </c>
      <c r="V358" s="28" t="s">
        <v>42</v>
      </c>
    </row>
    <row r="359" spans="1:22" ht="23.1" customHeight="1" thickTop="1" thickBot="1" x14ac:dyDescent="0.25">
      <c r="A359" s="25"/>
      <c r="B359" s="72" t="s">
        <v>43</v>
      </c>
      <c r="C359" s="73"/>
      <c r="D359" s="73"/>
      <c r="E359" s="73"/>
      <c r="F359" s="73"/>
      <c r="G359" s="73"/>
      <c r="H359" s="73"/>
      <c r="I359" s="73"/>
      <c r="J359" s="73"/>
      <c r="K359" s="73"/>
      <c r="L359" s="73"/>
      <c r="M359" s="73"/>
      <c r="N359" s="73"/>
      <c r="O359" s="73"/>
      <c r="P359" s="73"/>
      <c r="Q359" s="73"/>
      <c r="R359" s="73"/>
      <c r="S359" s="73"/>
      <c r="T359" s="73"/>
      <c r="U359" s="73"/>
      <c r="V359" s="74"/>
    </row>
    <row r="360" spans="1:22" ht="23.1" customHeight="1" x14ac:dyDescent="0.2">
      <c r="A360" s="25"/>
      <c r="B360" s="29"/>
      <c r="C360" s="29"/>
      <c r="D360" s="29"/>
      <c r="E360" s="29"/>
      <c r="F360" s="29"/>
      <c r="G360" s="29"/>
      <c r="H360" s="29"/>
      <c r="I360" s="30"/>
      <c r="J360" s="30"/>
      <c r="K360" s="29"/>
      <c r="L360" s="29"/>
      <c r="M360" s="29"/>
      <c r="N360" s="29"/>
      <c r="O360" s="31"/>
      <c r="P360" s="31"/>
      <c r="Q360" s="29"/>
      <c r="R360" s="32">
        <v>39.119999999999997</v>
      </c>
      <c r="S360" s="33">
        <v>39.1</v>
      </c>
      <c r="T360" s="33">
        <v>34</v>
      </c>
      <c r="U360" s="34">
        <f t="shared" ref="U360:U389" si="11">IF(ISERROR(T360/S360),"N/A",T360/S360*100)</f>
        <v>86.956521739130437</v>
      </c>
      <c r="V360" s="29" t="s">
        <v>59</v>
      </c>
    </row>
    <row r="361" spans="1:22" ht="23.1" customHeight="1" x14ac:dyDescent="0.2">
      <c r="A361" s="25"/>
      <c r="B361" s="29"/>
      <c r="C361" s="29"/>
      <c r="D361" s="29"/>
      <c r="E361" s="29"/>
      <c r="F361" s="29"/>
      <c r="G361" s="29"/>
      <c r="H361" s="29"/>
      <c r="I361" s="30"/>
      <c r="J361" s="30"/>
      <c r="K361" s="29"/>
      <c r="L361" s="29"/>
      <c r="M361" s="29"/>
      <c r="N361" s="29"/>
      <c r="O361" s="31"/>
      <c r="P361" s="31"/>
      <c r="Q361" s="29"/>
      <c r="R361" s="32">
        <v>64.84</v>
      </c>
      <c r="S361" s="33">
        <v>64.760000000000005</v>
      </c>
      <c r="T361" s="33">
        <v>43.02</v>
      </c>
      <c r="U361" s="34">
        <f t="shared" si="11"/>
        <v>66.429894996911671</v>
      </c>
      <c r="V361" s="29" t="s">
        <v>54</v>
      </c>
    </row>
    <row r="362" spans="1:22" ht="23.1" customHeight="1" x14ac:dyDescent="0.2">
      <c r="A362" s="25"/>
      <c r="B362" s="29"/>
      <c r="C362" s="29"/>
      <c r="D362" s="29"/>
      <c r="E362" s="29"/>
      <c r="F362" s="29"/>
      <c r="G362" s="29"/>
      <c r="H362" s="29"/>
      <c r="I362" s="30"/>
      <c r="J362" s="30"/>
      <c r="K362" s="29"/>
      <c r="L362" s="29"/>
      <c r="M362" s="29"/>
      <c r="N362" s="29"/>
      <c r="O362" s="31"/>
      <c r="P362" s="31"/>
      <c r="Q362" s="29"/>
      <c r="R362" s="32">
        <v>27.19</v>
      </c>
      <c r="S362" s="33">
        <v>31.94</v>
      </c>
      <c r="T362" s="33">
        <v>32</v>
      </c>
      <c r="U362" s="34">
        <f t="shared" si="11"/>
        <v>100.18785222291797</v>
      </c>
      <c r="V362" s="29" t="s">
        <v>71</v>
      </c>
    </row>
    <row r="363" spans="1:22" ht="23.1" customHeight="1" x14ac:dyDescent="0.2">
      <c r="A363" s="25"/>
      <c r="B363" s="29"/>
      <c r="C363" s="29"/>
      <c r="D363" s="29"/>
      <c r="E363" s="29"/>
      <c r="F363" s="29"/>
      <c r="G363" s="29"/>
      <c r="H363" s="29"/>
      <c r="I363" s="30"/>
      <c r="J363" s="30"/>
      <c r="K363" s="29"/>
      <c r="L363" s="29"/>
      <c r="M363" s="29"/>
      <c r="N363" s="29"/>
      <c r="O363" s="31"/>
      <c r="P363" s="31"/>
      <c r="Q363" s="29"/>
      <c r="R363" s="32">
        <v>85.3</v>
      </c>
      <c r="S363" s="33">
        <v>78.8</v>
      </c>
      <c r="T363" s="33">
        <v>67.400000000000006</v>
      </c>
      <c r="U363" s="34">
        <f t="shared" si="11"/>
        <v>85.532994923857871</v>
      </c>
      <c r="V363" s="29" t="s">
        <v>51</v>
      </c>
    </row>
    <row r="364" spans="1:22" ht="23.1" customHeight="1" x14ac:dyDescent="0.2">
      <c r="A364" s="25"/>
      <c r="B364" s="29"/>
      <c r="C364" s="29"/>
      <c r="D364" s="29"/>
      <c r="E364" s="29"/>
      <c r="F364" s="29"/>
      <c r="G364" s="29"/>
      <c r="H364" s="29"/>
      <c r="I364" s="30"/>
      <c r="J364" s="30"/>
      <c r="K364" s="29"/>
      <c r="L364" s="29"/>
      <c r="M364" s="29"/>
      <c r="N364" s="29"/>
      <c r="O364" s="31"/>
      <c r="P364" s="31"/>
      <c r="Q364" s="29"/>
      <c r="R364" s="32">
        <v>52</v>
      </c>
      <c r="S364" s="33">
        <v>52</v>
      </c>
      <c r="T364" s="33">
        <v>46.3</v>
      </c>
      <c r="U364" s="34">
        <f t="shared" si="11"/>
        <v>89.038461538461533</v>
      </c>
      <c r="V364" s="29" t="s">
        <v>49</v>
      </c>
    </row>
    <row r="365" spans="1:22" ht="23.1" customHeight="1" x14ac:dyDescent="0.2">
      <c r="A365" s="25"/>
      <c r="B365" s="29"/>
      <c r="C365" s="29"/>
      <c r="D365" s="29"/>
      <c r="E365" s="29"/>
      <c r="F365" s="29"/>
      <c r="G365" s="29"/>
      <c r="H365" s="29"/>
      <c r="I365" s="30"/>
      <c r="J365" s="30"/>
      <c r="K365" s="29"/>
      <c r="L365" s="29"/>
      <c r="M365" s="29"/>
      <c r="N365" s="29"/>
      <c r="O365" s="31"/>
      <c r="P365" s="31"/>
      <c r="Q365" s="29"/>
      <c r="R365" s="32">
        <v>47.47</v>
      </c>
      <c r="S365" s="33">
        <v>47.54</v>
      </c>
      <c r="T365" s="33">
        <v>43.61</v>
      </c>
      <c r="U365" s="34">
        <f t="shared" si="11"/>
        <v>91.733277240218769</v>
      </c>
      <c r="V365" s="29" t="s">
        <v>64</v>
      </c>
    </row>
    <row r="366" spans="1:22" ht="23.1" customHeight="1" x14ac:dyDescent="0.2">
      <c r="A366" s="25"/>
      <c r="B366" s="29"/>
      <c r="C366" s="29"/>
      <c r="D366" s="29"/>
      <c r="E366" s="29"/>
      <c r="F366" s="29"/>
      <c r="G366" s="29"/>
      <c r="H366" s="29"/>
      <c r="I366" s="30"/>
      <c r="J366" s="30"/>
      <c r="K366" s="29"/>
      <c r="L366" s="29"/>
      <c r="M366" s="29"/>
      <c r="N366" s="29"/>
      <c r="O366" s="31"/>
      <c r="P366" s="31"/>
      <c r="Q366" s="29"/>
      <c r="R366" s="32">
        <v>12.9</v>
      </c>
      <c r="S366" s="33">
        <v>12.9</v>
      </c>
      <c r="T366" s="33">
        <v>2.1</v>
      </c>
      <c r="U366" s="34">
        <f t="shared" si="11"/>
        <v>16.279069767441861</v>
      </c>
      <c r="V366" s="29" t="s">
        <v>50</v>
      </c>
    </row>
    <row r="367" spans="1:22" ht="23.1" customHeight="1" x14ac:dyDescent="0.2">
      <c r="A367" s="25"/>
      <c r="B367" s="29"/>
      <c r="C367" s="29"/>
      <c r="D367" s="29"/>
      <c r="E367" s="29"/>
      <c r="F367" s="29"/>
      <c r="G367" s="29"/>
      <c r="H367" s="29"/>
      <c r="I367" s="30"/>
      <c r="J367" s="30"/>
      <c r="K367" s="29"/>
      <c r="L367" s="29"/>
      <c r="M367" s="29"/>
      <c r="N367" s="29"/>
      <c r="O367" s="31"/>
      <c r="P367" s="31"/>
      <c r="Q367" s="29"/>
      <c r="R367" s="32">
        <v>8.83</v>
      </c>
      <c r="S367" s="33">
        <v>5.59</v>
      </c>
      <c r="T367" s="33">
        <v>16.82</v>
      </c>
      <c r="U367" s="34">
        <f t="shared" si="11"/>
        <v>300.8944543828265</v>
      </c>
      <c r="V367" s="29" t="s">
        <v>72</v>
      </c>
    </row>
    <row r="368" spans="1:22" ht="23.1" customHeight="1" x14ac:dyDescent="0.2">
      <c r="A368" s="25"/>
      <c r="B368" s="29"/>
      <c r="C368" s="29"/>
      <c r="D368" s="29"/>
      <c r="E368" s="29"/>
      <c r="F368" s="29"/>
      <c r="G368" s="29"/>
      <c r="H368" s="29"/>
      <c r="I368" s="30"/>
      <c r="J368" s="30"/>
      <c r="K368" s="29"/>
      <c r="L368" s="29"/>
      <c r="M368" s="29"/>
      <c r="N368" s="29"/>
      <c r="O368" s="31"/>
      <c r="P368" s="31"/>
      <c r="Q368" s="29"/>
      <c r="R368" s="32">
        <v>2.4300000000000002</v>
      </c>
      <c r="S368" s="33">
        <v>2.4300000000000002</v>
      </c>
      <c r="T368" s="33">
        <v>21.98</v>
      </c>
      <c r="U368" s="34">
        <f t="shared" si="11"/>
        <v>904.52674897119346</v>
      </c>
      <c r="V368" s="29" t="s">
        <v>61</v>
      </c>
    </row>
    <row r="369" spans="1:22" ht="23.1" customHeight="1" x14ac:dyDescent="0.2">
      <c r="A369" s="25"/>
      <c r="B369" s="29"/>
      <c r="C369" s="29"/>
      <c r="D369" s="29"/>
      <c r="E369" s="29"/>
      <c r="F369" s="29"/>
      <c r="G369" s="29"/>
      <c r="H369" s="29"/>
      <c r="I369" s="30"/>
      <c r="J369" s="30"/>
      <c r="K369" s="29"/>
      <c r="L369" s="29"/>
      <c r="M369" s="29"/>
      <c r="N369" s="29"/>
      <c r="O369" s="31"/>
      <c r="P369" s="31"/>
      <c r="Q369" s="29"/>
      <c r="R369" s="32">
        <v>59.69</v>
      </c>
      <c r="S369" s="33">
        <v>54.71</v>
      </c>
      <c r="T369" s="33">
        <v>55.46</v>
      </c>
      <c r="U369" s="34">
        <f t="shared" si="11"/>
        <v>101.37086455858162</v>
      </c>
      <c r="V369" s="29" t="s">
        <v>57</v>
      </c>
    </row>
    <row r="370" spans="1:22" ht="23.1" customHeight="1" x14ac:dyDescent="0.2">
      <c r="A370" s="25"/>
      <c r="B370" s="29"/>
      <c r="C370" s="29"/>
      <c r="D370" s="29"/>
      <c r="E370" s="29"/>
      <c r="F370" s="29"/>
      <c r="G370" s="29"/>
      <c r="H370" s="29"/>
      <c r="I370" s="30"/>
      <c r="J370" s="30"/>
      <c r="K370" s="29"/>
      <c r="L370" s="29"/>
      <c r="M370" s="29"/>
      <c r="N370" s="29"/>
      <c r="O370" s="31"/>
      <c r="P370" s="31"/>
      <c r="Q370" s="29"/>
      <c r="R370" s="32">
        <v>4.8</v>
      </c>
      <c r="S370" s="33">
        <v>5.73</v>
      </c>
      <c r="T370" s="33" t="s">
        <v>80</v>
      </c>
      <c r="U370" s="34" t="str">
        <f t="shared" si="11"/>
        <v>N/A</v>
      </c>
      <c r="V370" s="29" t="s">
        <v>69</v>
      </c>
    </row>
    <row r="371" spans="1:22" ht="23.1" customHeight="1" x14ac:dyDescent="0.2">
      <c r="A371" s="25"/>
      <c r="B371" s="29"/>
      <c r="C371" s="29"/>
      <c r="D371" s="29"/>
      <c r="E371" s="29"/>
      <c r="F371" s="29"/>
      <c r="G371" s="29"/>
      <c r="H371" s="29"/>
      <c r="I371" s="30"/>
      <c r="J371" s="30"/>
      <c r="K371" s="29"/>
      <c r="L371" s="29"/>
      <c r="M371" s="29"/>
      <c r="N371" s="29"/>
      <c r="O371" s="31"/>
      <c r="P371" s="31"/>
      <c r="Q371" s="29"/>
      <c r="R371" s="32">
        <v>0</v>
      </c>
      <c r="S371" s="33">
        <v>0</v>
      </c>
      <c r="T371" s="33">
        <v>0</v>
      </c>
      <c r="U371" s="34" t="str">
        <f t="shared" si="11"/>
        <v>N/A</v>
      </c>
      <c r="V371" s="29" t="s">
        <v>66</v>
      </c>
    </row>
    <row r="372" spans="1:22" ht="23.1" customHeight="1" x14ac:dyDescent="0.2">
      <c r="A372" s="25"/>
      <c r="B372" s="29"/>
      <c r="C372" s="29"/>
      <c r="D372" s="29"/>
      <c r="E372" s="29"/>
      <c r="F372" s="29"/>
      <c r="G372" s="29"/>
      <c r="H372" s="29"/>
      <c r="I372" s="30"/>
      <c r="J372" s="30"/>
      <c r="K372" s="29"/>
      <c r="L372" s="29"/>
      <c r="M372" s="29"/>
      <c r="N372" s="29"/>
      <c r="O372" s="31"/>
      <c r="P372" s="31"/>
      <c r="Q372" s="29"/>
      <c r="R372" s="32">
        <v>0</v>
      </c>
      <c r="S372" s="33">
        <v>0</v>
      </c>
      <c r="T372" s="33">
        <v>0</v>
      </c>
      <c r="U372" s="34" t="str">
        <f t="shared" si="11"/>
        <v>N/A</v>
      </c>
      <c r="V372" s="29" t="s">
        <v>45</v>
      </c>
    </row>
    <row r="373" spans="1:22" ht="23.1" customHeight="1" x14ac:dyDescent="0.2">
      <c r="A373" s="25"/>
      <c r="B373" s="29"/>
      <c r="C373" s="29"/>
      <c r="D373" s="29"/>
      <c r="E373" s="29"/>
      <c r="F373" s="29"/>
      <c r="G373" s="29"/>
      <c r="H373" s="29"/>
      <c r="I373" s="30"/>
      <c r="J373" s="30"/>
      <c r="K373" s="29"/>
      <c r="L373" s="29"/>
      <c r="M373" s="29"/>
      <c r="N373" s="29"/>
      <c r="O373" s="31"/>
      <c r="P373" s="31"/>
      <c r="Q373" s="29"/>
      <c r="R373" s="32">
        <v>27.3</v>
      </c>
      <c r="S373" s="33">
        <v>32.42</v>
      </c>
      <c r="T373" s="33" t="s">
        <v>80</v>
      </c>
      <c r="U373" s="34" t="str">
        <f t="shared" si="11"/>
        <v>N/A</v>
      </c>
      <c r="V373" s="29" t="s">
        <v>68</v>
      </c>
    </row>
    <row r="374" spans="1:22" ht="23.1" customHeight="1" x14ac:dyDescent="0.2">
      <c r="A374" s="25"/>
      <c r="B374" s="29"/>
      <c r="C374" s="29"/>
      <c r="D374" s="29"/>
      <c r="E374" s="29"/>
      <c r="F374" s="29"/>
      <c r="G374" s="29"/>
      <c r="H374" s="29"/>
      <c r="I374" s="30"/>
      <c r="J374" s="30"/>
      <c r="K374" s="29"/>
      <c r="L374" s="29"/>
      <c r="M374" s="29"/>
      <c r="N374" s="29"/>
      <c r="O374" s="31"/>
      <c r="P374" s="31"/>
      <c r="Q374" s="29"/>
      <c r="R374" s="32">
        <v>37</v>
      </c>
      <c r="S374" s="33">
        <v>37</v>
      </c>
      <c r="T374" s="33">
        <v>30.5</v>
      </c>
      <c r="U374" s="34">
        <f t="shared" si="11"/>
        <v>82.432432432432435</v>
      </c>
      <c r="V374" s="29" t="s">
        <v>63</v>
      </c>
    </row>
    <row r="375" spans="1:22" ht="23.1" customHeight="1" x14ac:dyDescent="0.2">
      <c r="A375" s="25"/>
      <c r="B375" s="29"/>
      <c r="C375" s="29"/>
      <c r="D375" s="29"/>
      <c r="E375" s="29"/>
      <c r="F375" s="29"/>
      <c r="G375" s="29"/>
      <c r="H375" s="29"/>
      <c r="I375" s="30"/>
      <c r="J375" s="30"/>
      <c r="K375" s="29"/>
      <c r="L375" s="29"/>
      <c r="M375" s="29"/>
      <c r="N375" s="29"/>
      <c r="O375" s="31"/>
      <c r="P375" s="31"/>
      <c r="Q375" s="29"/>
      <c r="R375" s="32">
        <v>11</v>
      </c>
      <c r="S375" s="33">
        <v>11</v>
      </c>
      <c r="T375" s="33">
        <v>9.01</v>
      </c>
      <c r="U375" s="34">
        <f t="shared" si="11"/>
        <v>81.909090909090907</v>
      </c>
      <c r="V375" s="29" t="s">
        <v>67</v>
      </c>
    </row>
    <row r="376" spans="1:22" ht="23.1" customHeight="1" x14ac:dyDescent="0.2">
      <c r="A376" s="25"/>
      <c r="B376" s="29"/>
      <c r="C376" s="29"/>
      <c r="D376" s="29"/>
      <c r="E376" s="29"/>
      <c r="F376" s="29"/>
      <c r="G376" s="29"/>
      <c r="H376" s="29"/>
      <c r="I376" s="30"/>
      <c r="J376" s="30"/>
      <c r="K376" s="29"/>
      <c r="L376" s="29"/>
      <c r="M376" s="29"/>
      <c r="N376" s="29"/>
      <c r="O376" s="31"/>
      <c r="P376" s="31"/>
      <c r="Q376" s="29"/>
      <c r="R376" s="32">
        <v>30</v>
      </c>
      <c r="S376" s="33">
        <v>30</v>
      </c>
      <c r="T376" s="33">
        <v>14.75</v>
      </c>
      <c r="U376" s="34">
        <f t="shared" si="11"/>
        <v>49.166666666666664</v>
      </c>
      <c r="V376" s="29" t="s">
        <v>48</v>
      </c>
    </row>
    <row r="377" spans="1:22" ht="23.1" customHeight="1" x14ac:dyDescent="0.2">
      <c r="A377" s="25"/>
      <c r="B377" s="29"/>
      <c r="C377" s="29"/>
      <c r="D377" s="29"/>
      <c r="E377" s="29"/>
      <c r="F377" s="29"/>
      <c r="G377" s="29"/>
      <c r="H377" s="29"/>
      <c r="I377" s="30"/>
      <c r="J377" s="30"/>
      <c r="K377" s="29"/>
      <c r="L377" s="29"/>
      <c r="M377" s="29"/>
      <c r="N377" s="29"/>
      <c r="O377" s="31"/>
      <c r="P377" s="31"/>
      <c r="Q377" s="29"/>
      <c r="R377" s="32">
        <v>5.46</v>
      </c>
      <c r="S377" s="33">
        <v>3.01</v>
      </c>
      <c r="T377" s="33">
        <v>9.32</v>
      </c>
      <c r="U377" s="34">
        <f t="shared" si="11"/>
        <v>309.63455149501664</v>
      </c>
      <c r="V377" s="29" t="s">
        <v>55</v>
      </c>
    </row>
    <row r="378" spans="1:22" ht="23.1" customHeight="1" x14ac:dyDescent="0.2">
      <c r="A378" s="25"/>
      <c r="B378" s="29"/>
      <c r="C378" s="29"/>
      <c r="D378" s="29"/>
      <c r="E378" s="29"/>
      <c r="F378" s="29"/>
      <c r="G378" s="29"/>
      <c r="H378" s="29"/>
      <c r="I378" s="30"/>
      <c r="J378" s="30"/>
      <c r="K378" s="29"/>
      <c r="L378" s="29"/>
      <c r="M378" s="29"/>
      <c r="N378" s="29"/>
      <c r="O378" s="31"/>
      <c r="P378" s="31"/>
      <c r="Q378" s="29"/>
      <c r="R378" s="32">
        <v>2570</v>
      </c>
      <c r="S378" s="33">
        <v>1542</v>
      </c>
      <c r="T378" s="33">
        <v>1025</v>
      </c>
      <c r="U378" s="34">
        <f t="shared" si="11"/>
        <v>66.472114137483786</v>
      </c>
      <c r="V378" s="29" t="s">
        <v>52</v>
      </c>
    </row>
    <row r="379" spans="1:22" ht="23.1" customHeight="1" x14ac:dyDescent="0.2">
      <c r="A379" s="25"/>
      <c r="B379" s="29"/>
      <c r="C379" s="29"/>
      <c r="D379" s="29"/>
      <c r="E379" s="29"/>
      <c r="F379" s="29"/>
      <c r="G379" s="29"/>
      <c r="H379" s="29"/>
      <c r="I379" s="30"/>
      <c r="J379" s="30"/>
      <c r="K379" s="29"/>
      <c r="L379" s="29"/>
      <c r="M379" s="29"/>
      <c r="N379" s="29"/>
      <c r="O379" s="31"/>
      <c r="P379" s="31"/>
      <c r="Q379" s="29"/>
      <c r="R379" s="32">
        <v>0</v>
      </c>
      <c r="S379" s="33">
        <v>0</v>
      </c>
      <c r="T379" s="33">
        <v>0</v>
      </c>
      <c r="U379" s="34" t="str">
        <f t="shared" si="11"/>
        <v>N/A</v>
      </c>
      <c r="V379" s="29" t="s">
        <v>44</v>
      </c>
    </row>
    <row r="380" spans="1:22" ht="23.1" customHeight="1" x14ac:dyDescent="0.2">
      <c r="A380" s="25"/>
      <c r="B380" s="29"/>
      <c r="C380" s="29"/>
      <c r="D380" s="29"/>
      <c r="E380" s="29"/>
      <c r="F380" s="29"/>
      <c r="G380" s="29"/>
      <c r="H380" s="29"/>
      <c r="I380" s="30"/>
      <c r="J380" s="30"/>
      <c r="K380" s="29"/>
      <c r="L380" s="29"/>
      <c r="M380" s="29"/>
      <c r="N380" s="29"/>
      <c r="O380" s="31"/>
      <c r="P380" s="31"/>
      <c r="Q380" s="29"/>
      <c r="R380" s="32">
        <v>46.59</v>
      </c>
      <c r="S380" s="33">
        <v>46.59</v>
      </c>
      <c r="T380" s="33">
        <v>0</v>
      </c>
      <c r="U380" s="34">
        <f t="shared" si="11"/>
        <v>0</v>
      </c>
      <c r="V380" s="29" t="s">
        <v>53</v>
      </c>
    </row>
    <row r="381" spans="1:22" ht="23.1" customHeight="1" x14ac:dyDescent="0.2">
      <c r="A381" s="25"/>
      <c r="B381" s="29"/>
      <c r="C381" s="29"/>
      <c r="D381" s="29"/>
      <c r="E381" s="29"/>
      <c r="F381" s="29"/>
      <c r="G381" s="29"/>
      <c r="H381" s="29"/>
      <c r="I381" s="30"/>
      <c r="J381" s="30"/>
      <c r="K381" s="29"/>
      <c r="L381" s="29"/>
      <c r="M381" s="29"/>
      <c r="N381" s="29"/>
      <c r="O381" s="31"/>
      <c r="P381" s="31"/>
      <c r="Q381" s="29"/>
      <c r="R381" s="32">
        <v>0</v>
      </c>
      <c r="S381" s="33">
        <v>0</v>
      </c>
      <c r="T381" s="33">
        <v>0</v>
      </c>
      <c r="U381" s="34" t="str">
        <f t="shared" si="11"/>
        <v>N/A</v>
      </c>
      <c r="V381" s="29" t="s">
        <v>58</v>
      </c>
    </row>
    <row r="382" spans="1:22" ht="23.1" customHeight="1" x14ac:dyDescent="0.2">
      <c r="A382" s="25"/>
      <c r="B382" s="29"/>
      <c r="C382" s="29"/>
      <c r="D382" s="29"/>
      <c r="E382" s="29"/>
      <c r="F382" s="29"/>
      <c r="G382" s="29"/>
      <c r="H382" s="29"/>
      <c r="I382" s="30"/>
      <c r="J382" s="30"/>
      <c r="K382" s="29"/>
      <c r="L382" s="29"/>
      <c r="M382" s="29"/>
      <c r="N382" s="29"/>
      <c r="O382" s="31"/>
      <c r="P382" s="31"/>
      <c r="Q382" s="29"/>
      <c r="R382" s="32">
        <v>0</v>
      </c>
      <c r="S382" s="33">
        <v>0</v>
      </c>
      <c r="T382" s="33" t="s">
        <v>80</v>
      </c>
      <c r="U382" s="34" t="str">
        <f t="shared" si="11"/>
        <v>N/A</v>
      </c>
      <c r="V382" s="29" t="s">
        <v>65</v>
      </c>
    </row>
    <row r="383" spans="1:22" ht="23.1" customHeight="1" x14ac:dyDescent="0.2">
      <c r="A383" s="25"/>
      <c r="B383" s="29"/>
      <c r="C383" s="29"/>
      <c r="D383" s="29"/>
      <c r="E383" s="29"/>
      <c r="F383" s="29"/>
      <c r="G383" s="29"/>
      <c r="H383" s="29"/>
      <c r="I383" s="30"/>
      <c r="J383" s="30"/>
      <c r="K383" s="29"/>
      <c r="L383" s="29"/>
      <c r="M383" s="29"/>
      <c r="N383" s="29"/>
      <c r="O383" s="31"/>
      <c r="P383" s="31"/>
      <c r="Q383" s="29"/>
      <c r="R383" s="32">
        <v>33.659999999999997</v>
      </c>
      <c r="S383" s="33">
        <v>33.659999999999997</v>
      </c>
      <c r="T383" s="33">
        <v>40.35</v>
      </c>
      <c r="U383" s="34">
        <f t="shared" si="11"/>
        <v>119.8752228163993</v>
      </c>
      <c r="V383" s="29" t="s">
        <v>62</v>
      </c>
    </row>
    <row r="384" spans="1:22" ht="23.1" customHeight="1" x14ac:dyDescent="0.2">
      <c r="A384" s="25"/>
      <c r="B384" s="29"/>
      <c r="C384" s="29"/>
      <c r="D384" s="29"/>
      <c r="E384" s="29"/>
      <c r="F384" s="29"/>
      <c r="G384" s="29"/>
      <c r="H384" s="29"/>
      <c r="I384" s="30"/>
      <c r="J384" s="30"/>
      <c r="K384" s="29"/>
      <c r="L384" s="29"/>
      <c r="M384" s="29"/>
      <c r="N384" s="29"/>
      <c r="O384" s="31"/>
      <c r="P384" s="31"/>
      <c r="Q384" s="29"/>
      <c r="R384" s="32">
        <v>31.17</v>
      </c>
      <c r="S384" s="33">
        <v>24.49</v>
      </c>
      <c r="T384" s="33">
        <v>27.11</v>
      </c>
      <c r="U384" s="34">
        <f t="shared" si="11"/>
        <v>110.69824418129851</v>
      </c>
      <c r="V384" s="29" t="s">
        <v>46</v>
      </c>
    </row>
    <row r="385" spans="1:22" ht="23.1" customHeight="1" x14ac:dyDescent="0.2">
      <c r="A385" s="25"/>
      <c r="B385" s="29"/>
      <c r="C385" s="29"/>
      <c r="D385" s="29"/>
      <c r="E385" s="29"/>
      <c r="F385" s="29"/>
      <c r="G385" s="29"/>
      <c r="H385" s="29"/>
      <c r="I385" s="30"/>
      <c r="J385" s="30"/>
      <c r="K385" s="29"/>
      <c r="L385" s="29"/>
      <c r="M385" s="29"/>
      <c r="N385" s="29"/>
      <c r="O385" s="31"/>
      <c r="P385" s="31"/>
      <c r="Q385" s="29"/>
      <c r="R385" s="32">
        <v>39.5</v>
      </c>
      <c r="S385" s="33">
        <v>39.6</v>
      </c>
      <c r="T385" s="33">
        <v>38.799999999999997</v>
      </c>
      <c r="U385" s="34">
        <f t="shared" si="11"/>
        <v>97.979797979797965</v>
      </c>
      <c r="V385" s="29" t="s">
        <v>60</v>
      </c>
    </row>
    <row r="386" spans="1:22" ht="23.1" customHeight="1" x14ac:dyDescent="0.2">
      <c r="A386" s="25"/>
      <c r="B386" s="29"/>
      <c r="C386" s="29"/>
      <c r="D386" s="29"/>
      <c r="E386" s="29"/>
      <c r="F386" s="29"/>
      <c r="G386" s="29"/>
      <c r="H386" s="29"/>
      <c r="I386" s="30"/>
      <c r="J386" s="30"/>
      <c r="K386" s="29"/>
      <c r="L386" s="29"/>
      <c r="M386" s="29"/>
      <c r="N386" s="29"/>
      <c r="O386" s="31"/>
      <c r="P386" s="31"/>
      <c r="Q386" s="29"/>
      <c r="R386" s="32">
        <v>3.9</v>
      </c>
      <c r="S386" s="33">
        <v>3.9</v>
      </c>
      <c r="T386" s="33">
        <v>6</v>
      </c>
      <c r="U386" s="34">
        <f t="shared" si="11"/>
        <v>153.84615384615387</v>
      </c>
      <c r="V386" s="29" t="s">
        <v>47</v>
      </c>
    </row>
    <row r="387" spans="1:22" ht="23.1" customHeight="1" x14ac:dyDescent="0.2">
      <c r="A387" s="25"/>
      <c r="B387" s="29"/>
      <c r="C387" s="29"/>
      <c r="D387" s="29"/>
      <c r="E387" s="29"/>
      <c r="F387" s="29"/>
      <c r="G387" s="29"/>
      <c r="H387" s="29"/>
      <c r="I387" s="30"/>
      <c r="J387" s="30"/>
      <c r="K387" s="29"/>
      <c r="L387" s="29"/>
      <c r="M387" s="29"/>
      <c r="N387" s="29"/>
      <c r="O387" s="31"/>
      <c r="P387" s="31"/>
      <c r="Q387" s="29"/>
      <c r="R387" s="32">
        <v>2.85</v>
      </c>
      <c r="S387" s="33">
        <v>2.95</v>
      </c>
      <c r="T387" s="33">
        <v>39.020000000000003</v>
      </c>
      <c r="U387" s="34">
        <f t="shared" si="11"/>
        <v>1322.7118644067798</v>
      </c>
      <c r="V387" s="29" t="s">
        <v>70</v>
      </c>
    </row>
    <row r="388" spans="1:22" ht="23.1" customHeight="1" thickBot="1" x14ac:dyDescent="0.25">
      <c r="A388" s="25"/>
      <c r="B388" s="29"/>
      <c r="C388" s="29"/>
      <c r="D388" s="29"/>
      <c r="E388" s="29"/>
      <c r="F388" s="29"/>
      <c r="G388" s="29"/>
      <c r="H388" s="29"/>
      <c r="I388" s="30"/>
      <c r="J388" s="30"/>
      <c r="K388" s="29"/>
      <c r="L388" s="29"/>
      <c r="M388" s="29"/>
      <c r="N388" s="29"/>
      <c r="O388" s="31"/>
      <c r="P388" s="31"/>
      <c r="Q388" s="29"/>
      <c r="R388" s="32">
        <v>94</v>
      </c>
      <c r="S388" s="33">
        <v>95</v>
      </c>
      <c r="T388" s="33">
        <v>40.200000000000003</v>
      </c>
      <c r="U388" s="34">
        <f t="shared" si="11"/>
        <v>42.315789473684212</v>
      </c>
      <c r="V388" s="29" t="s">
        <v>56</v>
      </c>
    </row>
    <row r="389" spans="1:22" ht="75" customHeight="1" thickTop="1" thickBot="1" x14ac:dyDescent="0.25">
      <c r="A389" s="25"/>
      <c r="B389" s="26" t="s">
        <v>73</v>
      </c>
      <c r="C389" s="75" t="s">
        <v>73</v>
      </c>
      <c r="D389" s="75"/>
      <c r="E389" s="75"/>
      <c r="F389" s="75"/>
      <c r="G389" s="75"/>
      <c r="H389" s="75"/>
      <c r="I389" s="75" t="s">
        <v>133</v>
      </c>
      <c r="J389" s="75"/>
      <c r="K389" s="75"/>
      <c r="L389" s="75" t="s">
        <v>134</v>
      </c>
      <c r="M389" s="75"/>
      <c r="N389" s="75"/>
      <c r="O389" s="75"/>
      <c r="P389" s="27" t="s">
        <v>76</v>
      </c>
      <c r="Q389" s="27" t="s">
        <v>130</v>
      </c>
      <c r="R389" s="27">
        <v>63.678018275862065</v>
      </c>
      <c r="S389" s="27">
        <v>56.061548275862059</v>
      </c>
      <c r="T389" s="27">
        <v>58.263501851851863</v>
      </c>
      <c r="U389" s="27">
        <f t="shared" si="11"/>
        <v>103.92774306759181</v>
      </c>
      <c r="V389" s="28" t="s">
        <v>42</v>
      </c>
    </row>
    <row r="390" spans="1:22" ht="23.1" customHeight="1" thickTop="1" thickBot="1" x14ac:dyDescent="0.25">
      <c r="A390" s="25"/>
      <c r="B390" s="72" t="s">
        <v>43</v>
      </c>
      <c r="C390" s="73"/>
      <c r="D390" s="73"/>
      <c r="E390" s="73"/>
      <c r="F390" s="73"/>
      <c r="G390" s="73"/>
      <c r="H390" s="73"/>
      <c r="I390" s="73"/>
      <c r="J390" s="73"/>
      <c r="K390" s="73"/>
      <c r="L390" s="73"/>
      <c r="M390" s="73"/>
      <c r="N390" s="73"/>
      <c r="O390" s="73"/>
      <c r="P390" s="73"/>
      <c r="Q390" s="73"/>
      <c r="R390" s="73"/>
      <c r="S390" s="73"/>
      <c r="T390" s="73"/>
      <c r="U390" s="73"/>
      <c r="V390" s="74"/>
    </row>
    <row r="391" spans="1:22" ht="23.1" customHeight="1" x14ac:dyDescent="0.2">
      <c r="A391" s="25"/>
      <c r="B391" s="29"/>
      <c r="C391" s="29"/>
      <c r="D391" s="29"/>
      <c r="E391" s="29"/>
      <c r="F391" s="29"/>
      <c r="G391" s="29"/>
      <c r="H391" s="29"/>
      <c r="I391" s="30"/>
      <c r="J391" s="30"/>
      <c r="K391" s="29"/>
      <c r="L391" s="29"/>
      <c r="M391" s="29"/>
      <c r="N391" s="29"/>
      <c r="O391" s="31"/>
      <c r="P391" s="31"/>
      <c r="Q391" s="29"/>
      <c r="R391" s="32">
        <v>29.54</v>
      </c>
      <c r="S391" s="33">
        <v>30.11</v>
      </c>
      <c r="T391" s="33">
        <v>28</v>
      </c>
      <c r="U391" s="34">
        <f t="shared" ref="U391:U420" si="12">IF(ISERROR(T391/S391),"N/A",T391/S391*100)</f>
        <v>92.992361341746928</v>
      </c>
      <c r="V391" s="29" t="s">
        <v>59</v>
      </c>
    </row>
    <row r="392" spans="1:22" ht="23.1" customHeight="1" x14ac:dyDescent="0.2">
      <c r="A392" s="25"/>
      <c r="B392" s="29"/>
      <c r="C392" s="29"/>
      <c r="D392" s="29"/>
      <c r="E392" s="29"/>
      <c r="F392" s="29"/>
      <c r="G392" s="29"/>
      <c r="H392" s="29"/>
      <c r="I392" s="30"/>
      <c r="J392" s="30"/>
      <c r="K392" s="29"/>
      <c r="L392" s="29"/>
      <c r="M392" s="29"/>
      <c r="N392" s="29"/>
      <c r="O392" s="31"/>
      <c r="P392" s="31"/>
      <c r="Q392" s="29"/>
      <c r="R392" s="32">
        <v>31.23</v>
      </c>
      <c r="S392" s="33">
        <v>46.21</v>
      </c>
      <c r="T392" s="33">
        <v>99.35</v>
      </c>
      <c r="U392" s="34">
        <f t="shared" si="12"/>
        <v>214.99675394936156</v>
      </c>
      <c r="V392" s="29" t="s">
        <v>70</v>
      </c>
    </row>
    <row r="393" spans="1:22" ht="23.1" customHeight="1" x14ac:dyDescent="0.2">
      <c r="A393" s="25"/>
      <c r="B393" s="29"/>
      <c r="C393" s="29"/>
      <c r="D393" s="29"/>
      <c r="E393" s="29"/>
      <c r="F393" s="29"/>
      <c r="G393" s="29"/>
      <c r="H393" s="29"/>
      <c r="I393" s="30"/>
      <c r="J393" s="30"/>
      <c r="K393" s="29"/>
      <c r="L393" s="29"/>
      <c r="M393" s="29"/>
      <c r="N393" s="29"/>
      <c r="O393" s="31"/>
      <c r="P393" s="31"/>
      <c r="Q393" s="29"/>
      <c r="R393" s="32">
        <v>56.83</v>
      </c>
      <c r="S393" s="33">
        <v>52.08</v>
      </c>
      <c r="T393" s="33">
        <v>52</v>
      </c>
      <c r="U393" s="34">
        <f t="shared" si="12"/>
        <v>99.846390168970828</v>
      </c>
      <c r="V393" s="29" t="s">
        <v>71</v>
      </c>
    </row>
    <row r="394" spans="1:22" ht="23.1" customHeight="1" x14ac:dyDescent="0.2">
      <c r="A394" s="25"/>
      <c r="B394" s="29"/>
      <c r="C394" s="29"/>
      <c r="D394" s="29"/>
      <c r="E394" s="29"/>
      <c r="F394" s="29"/>
      <c r="G394" s="29"/>
      <c r="H394" s="29"/>
      <c r="I394" s="30"/>
      <c r="J394" s="30"/>
      <c r="K394" s="29"/>
      <c r="L394" s="29"/>
      <c r="M394" s="29"/>
      <c r="N394" s="29"/>
      <c r="O394" s="31"/>
      <c r="P394" s="31"/>
      <c r="Q394" s="29"/>
      <c r="R394" s="32">
        <v>26.57</v>
      </c>
      <c r="S394" s="33">
        <v>32.25</v>
      </c>
      <c r="T394" s="33">
        <v>18.829999999999998</v>
      </c>
      <c r="U394" s="34">
        <f t="shared" si="12"/>
        <v>58.387596899224803</v>
      </c>
      <c r="V394" s="29" t="s">
        <v>46</v>
      </c>
    </row>
    <row r="395" spans="1:22" ht="23.1" customHeight="1" x14ac:dyDescent="0.2">
      <c r="A395" s="25"/>
      <c r="B395" s="29"/>
      <c r="C395" s="29"/>
      <c r="D395" s="29"/>
      <c r="E395" s="29"/>
      <c r="F395" s="29"/>
      <c r="G395" s="29"/>
      <c r="H395" s="29"/>
      <c r="I395" s="30"/>
      <c r="J395" s="30"/>
      <c r="K395" s="29"/>
      <c r="L395" s="29"/>
      <c r="M395" s="29"/>
      <c r="N395" s="29"/>
      <c r="O395" s="31"/>
      <c r="P395" s="31"/>
      <c r="Q395" s="29"/>
      <c r="R395" s="32">
        <v>70</v>
      </c>
      <c r="S395" s="33">
        <v>70</v>
      </c>
      <c r="T395" s="33">
        <v>72.22</v>
      </c>
      <c r="U395" s="34">
        <f t="shared" si="12"/>
        <v>103.17142857142858</v>
      </c>
      <c r="V395" s="29" t="s">
        <v>61</v>
      </c>
    </row>
    <row r="396" spans="1:22" ht="23.1" customHeight="1" x14ac:dyDescent="0.2">
      <c r="A396" s="25"/>
      <c r="B396" s="29"/>
      <c r="C396" s="29"/>
      <c r="D396" s="29"/>
      <c r="E396" s="29"/>
      <c r="F396" s="29"/>
      <c r="G396" s="29"/>
      <c r="H396" s="29"/>
      <c r="I396" s="30"/>
      <c r="J396" s="30"/>
      <c r="K396" s="29"/>
      <c r="L396" s="29"/>
      <c r="M396" s="29"/>
      <c r="N396" s="29"/>
      <c r="O396" s="31"/>
      <c r="P396" s="31"/>
      <c r="Q396" s="29"/>
      <c r="R396" s="32">
        <v>0</v>
      </c>
      <c r="S396" s="33">
        <v>0</v>
      </c>
      <c r="T396" s="33">
        <v>0</v>
      </c>
      <c r="U396" s="34" t="str">
        <f t="shared" si="12"/>
        <v>N/A</v>
      </c>
      <c r="V396" s="29" t="s">
        <v>44</v>
      </c>
    </row>
    <row r="397" spans="1:22" ht="23.1" customHeight="1" x14ac:dyDescent="0.2">
      <c r="A397" s="25"/>
      <c r="B397" s="29"/>
      <c r="C397" s="29"/>
      <c r="D397" s="29"/>
      <c r="E397" s="29"/>
      <c r="F397" s="29"/>
      <c r="G397" s="29"/>
      <c r="H397" s="29"/>
      <c r="I397" s="30"/>
      <c r="J397" s="30"/>
      <c r="K397" s="29"/>
      <c r="L397" s="29"/>
      <c r="M397" s="29"/>
      <c r="N397" s="29"/>
      <c r="O397" s="31"/>
      <c r="P397" s="31"/>
      <c r="Q397" s="29"/>
      <c r="R397" s="32">
        <v>16.739999999999998</v>
      </c>
      <c r="S397" s="33">
        <v>16.78</v>
      </c>
      <c r="T397" s="33">
        <v>60.38</v>
      </c>
      <c r="U397" s="34">
        <f t="shared" si="12"/>
        <v>359.83313468414775</v>
      </c>
      <c r="V397" s="29" t="s">
        <v>72</v>
      </c>
    </row>
    <row r="398" spans="1:22" ht="23.1" customHeight="1" x14ac:dyDescent="0.2">
      <c r="A398" s="25"/>
      <c r="B398" s="29"/>
      <c r="C398" s="29"/>
      <c r="D398" s="29"/>
      <c r="E398" s="29"/>
      <c r="F398" s="29"/>
      <c r="G398" s="29"/>
      <c r="H398" s="29"/>
      <c r="I398" s="30"/>
      <c r="J398" s="30"/>
      <c r="K398" s="29"/>
      <c r="L398" s="29"/>
      <c r="M398" s="29"/>
      <c r="N398" s="29"/>
      <c r="O398" s="31"/>
      <c r="P398" s="31"/>
      <c r="Q398" s="29"/>
      <c r="R398" s="32">
        <v>25</v>
      </c>
      <c r="S398" s="33">
        <v>25</v>
      </c>
      <c r="T398" s="33">
        <v>24</v>
      </c>
      <c r="U398" s="34">
        <f t="shared" si="12"/>
        <v>96</v>
      </c>
      <c r="V398" s="29" t="s">
        <v>63</v>
      </c>
    </row>
    <row r="399" spans="1:22" ht="23.1" customHeight="1" x14ac:dyDescent="0.2">
      <c r="A399" s="25"/>
      <c r="B399" s="29"/>
      <c r="C399" s="29"/>
      <c r="D399" s="29"/>
      <c r="E399" s="29"/>
      <c r="F399" s="29"/>
      <c r="G399" s="29"/>
      <c r="H399" s="29"/>
      <c r="I399" s="30"/>
      <c r="J399" s="30"/>
      <c r="K399" s="29"/>
      <c r="L399" s="29"/>
      <c r="M399" s="29"/>
      <c r="N399" s="29"/>
      <c r="O399" s="31"/>
      <c r="P399" s="31"/>
      <c r="Q399" s="29"/>
      <c r="R399" s="32">
        <v>100</v>
      </c>
      <c r="S399" s="33">
        <v>100</v>
      </c>
      <c r="T399" s="33">
        <v>100</v>
      </c>
      <c r="U399" s="34">
        <f t="shared" si="12"/>
        <v>100</v>
      </c>
      <c r="V399" s="29" t="s">
        <v>51</v>
      </c>
    </row>
    <row r="400" spans="1:22" ht="23.1" customHeight="1" x14ac:dyDescent="0.2">
      <c r="A400" s="25"/>
      <c r="B400" s="29"/>
      <c r="C400" s="29"/>
      <c r="D400" s="29"/>
      <c r="E400" s="29"/>
      <c r="F400" s="29"/>
      <c r="G400" s="29"/>
      <c r="H400" s="29"/>
      <c r="I400" s="30"/>
      <c r="J400" s="30"/>
      <c r="K400" s="29"/>
      <c r="L400" s="29"/>
      <c r="M400" s="29"/>
      <c r="N400" s="29"/>
      <c r="O400" s="31"/>
      <c r="P400" s="31"/>
      <c r="Q400" s="29"/>
      <c r="R400" s="32">
        <v>94</v>
      </c>
      <c r="S400" s="33">
        <v>95</v>
      </c>
      <c r="T400" s="33">
        <v>40.200000000000003</v>
      </c>
      <c r="U400" s="34">
        <f t="shared" si="12"/>
        <v>42.315789473684212</v>
      </c>
      <c r="V400" s="29" t="s">
        <v>56</v>
      </c>
    </row>
    <row r="401" spans="1:22" ht="23.1" customHeight="1" x14ac:dyDescent="0.2">
      <c r="A401" s="25"/>
      <c r="B401" s="29"/>
      <c r="C401" s="29"/>
      <c r="D401" s="29"/>
      <c r="E401" s="29"/>
      <c r="F401" s="29"/>
      <c r="G401" s="29"/>
      <c r="H401" s="29"/>
      <c r="I401" s="30"/>
      <c r="J401" s="30"/>
      <c r="K401" s="29"/>
      <c r="L401" s="29"/>
      <c r="M401" s="29"/>
      <c r="N401" s="29"/>
      <c r="O401" s="31"/>
      <c r="P401" s="31"/>
      <c r="Q401" s="29"/>
      <c r="R401" s="32">
        <v>530</v>
      </c>
      <c r="S401" s="33">
        <v>298</v>
      </c>
      <c r="T401" s="33">
        <v>298</v>
      </c>
      <c r="U401" s="34">
        <f t="shared" si="12"/>
        <v>100</v>
      </c>
      <c r="V401" s="29" t="s">
        <v>52</v>
      </c>
    </row>
    <row r="402" spans="1:22" ht="23.1" customHeight="1" x14ac:dyDescent="0.2">
      <c r="A402" s="25"/>
      <c r="B402" s="29"/>
      <c r="C402" s="29"/>
      <c r="D402" s="29"/>
      <c r="E402" s="29"/>
      <c r="F402" s="29"/>
      <c r="G402" s="29"/>
      <c r="H402" s="29"/>
      <c r="I402" s="30"/>
      <c r="J402" s="30"/>
      <c r="K402" s="29"/>
      <c r="L402" s="29"/>
      <c r="M402" s="29"/>
      <c r="N402" s="29"/>
      <c r="O402" s="31"/>
      <c r="P402" s="31"/>
      <c r="Q402" s="29"/>
      <c r="R402" s="32">
        <v>29.8</v>
      </c>
      <c r="S402" s="33">
        <v>29.8</v>
      </c>
      <c r="T402" s="33">
        <v>27.4</v>
      </c>
      <c r="U402" s="34">
        <f t="shared" si="12"/>
        <v>91.946308724832207</v>
      </c>
      <c r="V402" s="29" t="s">
        <v>49</v>
      </c>
    </row>
    <row r="403" spans="1:22" ht="23.1" customHeight="1" x14ac:dyDescent="0.2">
      <c r="A403" s="25"/>
      <c r="B403" s="29"/>
      <c r="C403" s="29"/>
      <c r="D403" s="29"/>
      <c r="E403" s="29"/>
      <c r="F403" s="29"/>
      <c r="G403" s="29"/>
      <c r="H403" s="29"/>
      <c r="I403" s="30"/>
      <c r="J403" s="30"/>
      <c r="K403" s="29"/>
      <c r="L403" s="29"/>
      <c r="M403" s="29"/>
      <c r="N403" s="29"/>
      <c r="O403" s="31"/>
      <c r="P403" s="31"/>
      <c r="Q403" s="29"/>
      <c r="R403" s="32">
        <v>10.82</v>
      </c>
      <c r="S403" s="33">
        <v>10.68</v>
      </c>
      <c r="T403" s="33">
        <v>8.68</v>
      </c>
      <c r="U403" s="34">
        <f t="shared" si="12"/>
        <v>81.273408239700373</v>
      </c>
      <c r="V403" s="29" t="s">
        <v>64</v>
      </c>
    </row>
    <row r="404" spans="1:22" ht="23.1" customHeight="1" x14ac:dyDescent="0.2">
      <c r="A404" s="25"/>
      <c r="B404" s="29"/>
      <c r="C404" s="29"/>
      <c r="D404" s="29"/>
      <c r="E404" s="29"/>
      <c r="F404" s="29"/>
      <c r="G404" s="29"/>
      <c r="H404" s="29"/>
      <c r="I404" s="30"/>
      <c r="J404" s="30"/>
      <c r="K404" s="29"/>
      <c r="L404" s="29"/>
      <c r="M404" s="29"/>
      <c r="N404" s="29"/>
      <c r="O404" s="31"/>
      <c r="P404" s="31"/>
      <c r="Q404" s="29"/>
      <c r="R404" s="32">
        <v>63.85</v>
      </c>
      <c r="S404" s="33">
        <v>59.87</v>
      </c>
      <c r="T404" s="33" t="s">
        <v>80</v>
      </c>
      <c r="U404" s="34" t="str">
        <f t="shared" si="12"/>
        <v>N/A</v>
      </c>
      <c r="V404" s="29" t="s">
        <v>69</v>
      </c>
    </row>
    <row r="405" spans="1:22" ht="23.1" customHeight="1" x14ac:dyDescent="0.2">
      <c r="A405" s="25"/>
      <c r="B405" s="29"/>
      <c r="C405" s="29"/>
      <c r="D405" s="29"/>
      <c r="E405" s="29"/>
      <c r="F405" s="29"/>
      <c r="G405" s="29"/>
      <c r="H405" s="29"/>
      <c r="I405" s="30"/>
      <c r="J405" s="30"/>
      <c r="K405" s="29"/>
      <c r="L405" s="29"/>
      <c r="M405" s="29"/>
      <c r="N405" s="29"/>
      <c r="O405" s="31"/>
      <c r="P405" s="31"/>
      <c r="Q405" s="29"/>
      <c r="R405" s="32">
        <v>86.17</v>
      </c>
      <c r="S405" s="33">
        <v>87.66</v>
      </c>
      <c r="T405" s="33">
        <v>53.85</v>
      </c>
      <c r="U405" s="34">
        <f t="shared" si="12"/>
        <v>61.43052703627653</v>
      </c>
      <c r="V405" s="29" t="s">
        <v>45</v>
      </c>
    </row>
    <row r="406" spans="1:22" ht="23.1" customHeight="1" x14ac:dyDescent="0.2">
      <c r="A406" s="25"/>
      <c r="B406" s="29"/>
      <c r="C406" s="29"/>
      <c r="D406" s="29"/>
      <c r="E406" s="29"/>
      <c r="F406" s="29"/>
      <c r="G406" s="29"/>
      <c r="H406" s="29"/>
      <c r="I406" s="30"/>
      <c r="J406" s="30"/>
      <c r="K406" s="29"/>
      <c r="L406" s="29"/>
      <c r="M406" s="29"/>
      <c r="N406" s="29"/>
      <c r="O406" s="31"/>
      <c r="P406" s="31"/>
      <c r="Q406" s="29"/>
      <c r="R406" s="32">
        <v>46.59</v>
      </c>
      <c r="S406" s="33">
        <v>46.59</v>
      </c>
      <c r="T406" s="33">
        <v>82.47</v>
      </c>
      <c r="U406" s="34">
        <f t="shared" si="12"/>
        <v>177.01223438506116</v>
      </c>
      <c r="V406" s="29" t="s">
        <v>53</v>
      </c>
    </row>
    <row r="407" spans="1:22" ht="23.1" customHeight="1" x14ac:dyDescent="0.2">
      <c r="A407" s="25"/>
      <c r="B407" s="29"/>
      <c r="C407" s="29"/>
      <c r="D407" s="29"/>
      <c r="E407" s="29"/>
      <c r="F407" s="29"/>
      <c r="G407" s="29"/>
      <c r="H407" s="29"/>
      <c r="I407" s="30"/>
      <c r="J407" s="30"/>
      <c r="K407" s="29"/>
      <c r="L407" s="29"/>
      <c r="M407" s="29"/>
      <c r="N407" s="29"/>
      <c r="O407" s="31"/>
      <c r="P407" s="31"/>
      <c r="Q407" s="29"/>
      <c r="R407" s="32">
        <v>70</v>
      </c>
      <c r="S407" s="33">
        <v>70</v>
      </c>
      <c r="T407" s="33">
        <v>34.450000000000003</v>
      </c>
      <c r="U407" s="34">
        <f t="shared" si="12"/>
        <v>49.214285714285715</v>
      </c>
      <c r="V407" s="29" t="s">
        <v>48</v>
      </c>
    </row>
    <row r="408" spans="1:22" ht="23.1" customHeight="1" x14ac:dyDescent="0.2">
      <c r="A408" s="25"/>
      <c r="B408" s="29"/>
      <c r="C408" s="29"/>
      <c r="D408" s="29"/>
      <c r="E408" s="29"/>
      <c r="F408" s="29"/>
      <c r="G408" s="29"/>
      <c r="H408" s="29"/>
      <c r="I408" s="30"/>
      <c r="J408" s="30"/>
      <c r="K408" s="29"/>
      <c r="L408" s="29"/>
      <c r="M408" s="29"/>
      <c r="N408" s="29"/>
      <c r="O408" s="31"/>
      <c r="P408" s="31"/>
      <c r="Q408" s="29"/>
      <c r="R408" s="32">
        <v>10.199999999999999</v>
      </c>
      <c r="S408" s="33">
        <v>9.8000000000000007</v>
      </c>
      <c r="T408" s="33">
        <v>10.4</v>
      </c>
      <c r="U408" s="34">
        <f t="shared" si="12"/>
        <v>106.12244897959184</v>
      </c>
      <c r="V408" s="29" t="s">
        <v>60</v>
      </c>
    </row>
    <row r="409" spans="1:22" ht="23.1" customHeight="1" x14ac:dyDescent="0.2">
      <c r="A409" s="25"/>
      <c r="B409" s="29"/>
      <c r="C409" s="29"/>
      <c r="D409" s="29"/>
      <c r="E409" s="29"/>
      <c r="F409" s="29"/>
      <c r="G409" s="29"/>
      <c r="H409" s="29"/>
      <c r="I409" s="30"/>
      <c r="J409" s="30"/>
      <c r="K409" s="29"/>
      <c r="L409" s="29"/>
      <c r="M409" s="29"/>
      <c r="N409" s="29"/>
      <c r="O409" s="31"/>
      <c r="P409" s="31"/>
      <c r="Q409" s="29"/>
      <c r="R409" s="32">
        <v>32.17</v>
      </c>
      <c r="S409" s="33">
        <v>32.17</v>
      </c>
      <c r="T409" s="33">
        <v>39.479999999999997</v>
      </c>
      <c r="U409" s="34">
        <f t="shared" si="12"/>
        <v>122.72303388249921</v>
      </c>
      <c r="V409" s="29" t="s">
        <v>62</v>
      </c>
    </row>
    <row r="410" spans="1:22" ht="23.1" customHeight="1" x14ac:dyDescent="0.2">
      <c r="A410" s="25"/>
      <c r="B410" s="29"/>
      <c r="C410" s="29"/>
      <c r="D410" s="29"/>
      <c r="E410" s="29"/>
      <c r="F410" s="29"/>
      <c r="G410" s="29"/>
      <c r="H410" s="29"/>
      <c r="I410" s="30"/>
      <c r="J410" s="30"/>
      <c r="K410" s="29"/>
      <c r="L410" s="29"/>
      <c r="M410" s="29"/>
      <c r="N410" s="29"/>
      <c r="O410" s="31"/>
      <c r="P410" s="31"/>
      <c r="Q410" s="29"/>
      <c r="R410" s="32">
        <v>12.75</v>
      </c>
      <c r="S410" s="33">
        <v>10.55</v>
      </c>
      <c r="T410" s="33">
        <v>36.19</v>
      </c>
      <c r="U410" s="34">
        <f t="shared" si="12"/>
        <v>343.03317535545017</v>
      </c>
      <c r="V410" s="29" t="s">
        <v>55</v>
      </c>
    </row>
    <row r="411" spans="1:22" ht="23.1" customHeight="1" x14ac:dyDescent="0.2">
      <c r="A411" s="25"/>
      <c r="B411" s="29"/>
      <c r="C411" s="29"/>
      <c r="D411" s="29"/>
      <c r="E411" s="29"/>
      <c r="F411" s="29"/>
      <c r="G411" s="29"/>
      <c r="H411" s="29"/>
      <c r="I411" s="30"/>
      <c r="J411" s="30"/>
      <c r="K411" s="29"/>
      <c r="L411" s="29"/>
      <c r="M411" s="29"/>
      <c r="N411" s="29"/>
      <c r="O411" s="31"/>
      <c r="P411" s="31"/>
      <c r="Q411" s="29"/>
      <c r="R411" s="32">
        <v>21.61</v>
      </c>
      <c r="S411" s="33">
        <v>21.59</v>
      </c>
      <c r="T411" s="33">
        <v>26.88</v>
      </c>
      <c r="U411" s="34">
        <f t="shared" si="12"/>
        <v>124.50208429828623</v>
      </c>
      <c r="V411" s="29" t="s">
        <v>54</v>
      </c>
    </row>
    <row r="412" spans="1:22" ht="23.1" customHeight="1" x14ac:dyDescent="0.2">
      <c r="A412" s="25"/>
      <c r="B412" s="29"/>
      <c r="C412" s="29"/>
      <c r="D412" s="29"/>
      <c r="E412" s="29"/>
      <c r="F412" s="29"/>
      <c r="G412" s="29"/>
      <c r="H412" s="29"/>
      <c r="I412" s="30"/>
      <c r="J412" s="30"/>
      <c r="K412" s="29"/>
      <c r="L412" s="29"/>
      <c r="M412" s="29"/>
      <c r="N412" s="29"/>
      <c r="O412" s="31"/>
      <c r="P412" s="31"/>
      <c r="Q412" s="29"/>
      <c r="R412" s="32">
        <v>100</v>
      </c>
      <c r="S412" s="33">
        <v>100</v>
      </c>
      <c r="T412" s="33">
        <v>100</v>
      </c>
      <c r="U412" s="34">
        <f t="shared" si="12"/>
        <v>100</v>
      </c>
      <c r="V412" s="29" t="s">
        <v>65</v>
      </c>
    </row>
    <row r="413" spans="1:22" ht="23.1" customHeight="1" x14ac:dyDescent="0.2">
      <c r="A413" s="25"/>
      <c r="B413" s="29"/>
      <c r="C413" s="29"/>
      <c r="D413" s="29"/>
      <c r="E413" s="29"/>
      <c r="F413" s="29"/>
      <c r="G413" s="29"/>
      <c r="H413" s="29"/>
      <c r="I413" s="30"/>
      <c r="J413" s="30"/>
      <c r="K413" s="29"/>
      <c r="L413" s="29"/>
      <c r="M413" s="29"/>
      <c r="N413" s="29"/>
      <c r="O413" s="31"/>
      <c r="P413" s="31"/>
      <c r="Q413" s="29"/>
      <c r="R413" s="32">
        <v>1.9</v>
      </c>
      <c r="S413" s="33">
        <v>2</v>
      </c>
      <c r="T413" s="33">
        <v>12</v>
      </c>
      <c r="U413" s="34">
        <f t="shared" si="12"/>
        <v>600</v>
      </c>
      <c r="V413" s="29" t="s">
        <v>50</v>
      </c>
    </row>
    <row r="414" spans="1:22" ht="23.1" customHeight="1" x14ac:dyDescent="0.2">
      <c r="A414" s="25"/>
      <c r="B414" s="29"/>
      <c r="C414" s="29"/>
      <c r="D414" s="29"/>
      <c r="E414" s="29"/>
      <c r="F414" s="29"/>
      <c r="G414" s="29"/>
      <c r="H414" s="29"/>
      <c r="I414" s="30"/>
      <c r="J414" s="30"/>
      <c r="K414" s="29"/>
      <c r="L414" s="29"/>
      <c r="M414" s="29"/>
      <c r="N414" s="29"/>
      <c r="O414" s="31"/>
      <c r="P414" s="31"/>
      <c r="Q414" s="29"/>
      <c r="R414" s="32">
        <v>64.180000000000007</v>
      </c>
      <c r="S414" s="33">
        <v>63.96</v>
      </c>
      <c r="T414" s="33">
        <v>65.010000000000005</v>
      </c>
      <c r="U414" s="34">
        <f t="shared" si="12"/>
        <v>101.64165103189492</v>
      </c>
      <c r="V414" s="29" t="s">
        <v>67</v>
      </c>
    </row>
    <row r="415" spans="1:22" ht="23.1" customHeight="1" x14ac:dyDescent="0.2">
      <c r="A415" s="25"/>
      <c r="B415" s="29"/>
      <c r="C415" s="29"/>
      <c r="D415" s="29"/>
      <c r="E415" s="29"/>
      <c r="F415" s="29"/>
      <c r="G415" s="29"/>
      <c r="H415" s="29"/>
      <c r="I415" s="30"/>
      <c r="J415" s="30"/>
      <c r="K415" s="29"/>
      <c r="L415" s="29"/>
      <c r="M415" s="29"/>
      <c r="N415" s="29"/>
      <c r="O415" s="31"/>
      <c r="P415" s="31"/>
      <c r="Q415" s="29"/>
      <c r="R415" s="32">
        <v>32.770000000000003</v>
      </c>
      <c r="S415" s="33">
        <v>38.9</v>
      </c>
      <c r="T415" s="33" t="s">
        <v>80</v>
      </c>
      <c r="U415" s="34" t="str">
        <f t="shared" si="12"/>
        <v>N/A</v>
      </c>
      <c r="V415" s="29" t="s">
        <v>68</v>
      </c>
    </row>
    <row r="416" spans="1:22" ht="23.1" customHeight="1" x14ac:dyDescent="0.2">
      <c r="A416" s="25"/>
      <c r="B416" s="29"/>
      <c r="C416" s="29"/>
      <c r="D416" s="29"/>
      <c r="E416" s="29"/>
      <c r="F416" s="29"/>
      <c r="G416" s="29"/>
      <c r="H416" s="29"/>
      <c r="I416" s="30"/>
      <c r="J416" s="30"/>
      <c r="K416" s="29"/>
      <c r="L416" s="29"/>
      <c r="M416" s="29"/>
      <c r="N416" s="29"/>
      <c r="O416" s="31"/>
      <c r="P416" s="31"/>
      <c r="Q416" s="29"/>
      <c r="R416" s="32">
        <v>80.069999999999993</v>
      </c>
      <c r="S416" s="33">
        <v>73.19</v>
      </c>
      <c r="T416" s="33">
        <v>83.93</v>
      </c>
      <c r="U416" s="34">
        <f t="shared" si="12"/>
        <v>114.67413581090314</v>
      </c>
      <c r="V416" s="29" t="s">
        <v>47</v>
      </c>
    </row>
    <row r="417" spans="1:22" ht="23.1" customHeight="1" x14ac:dyDescent="0.2">
      <c r="A417" s="25"/>
      <c r="B417" s="29"/>
      <c r="C417" s="29"/>
      <c r="D417" s="29"/>
      <c r="E417" s="29"/>
      <c r="F417" s="29"/>
      <c r="G417" s="29"/>
      <c r="H417" s="29"/>
      <c r="I417" s="30"/>
      <c r="J417" s="30"/>
      <c r="K417" s="29"/>
      <c r="L417" s="29"/>
      <c r="M417" s="29"/>
      <c r="N417" s="29"/>
      <c r="O417" s="31"/>
      <c r="P417" s="31"/>
      <c r="Q417" s="29"/>
      <c r="R417" s="32">
        <v>23.87</v>
      </c>
      <c r="S417" s="33">
        <v>23.58</v>
      </c>
      <c r="T417" s="33">
        <v>22.75</v>
      </c>
      <c r="U417" s="34">
        <f t="shared" si="12"/>
        <v>96.480067854113656</v>
      </c>
      <c r="V417" s="29" t="s">
        <v>57</v>
      </c>
    </row>
    <row r="418" spans="1:22" ht="23.1" customHeight="1" x14ac:dyDescent="0.2">
      <c r="A418" s="25"/>
      <c r="B418" s="29"/>
      <c r="C418" s="29"/>
      <c r="D418" s="29"/>
      <c r="E418" s="29"/>
      <c r="F418" s="29"/>
      <c r="G418" s="29"/>
      <c r="H418" s="29"/>
      <c r="I418" s="30"/>
      <c r="J418" s="30"/>
      <c r="K418" s="29"/>
      <c r="L418" s="29"/>
      <c r="M418" s="29"/>
      <c r="N418" s="29"/>
      <c r="O418" s="31"/>
      <c r="P418" s="31"/>
      <c r="Q418" s="29"/>
      <c r="R418" s="32">
        <v>100</v>
      </c>
      <c r="S418" s="33">
        <v>100</v>
      </c>
      <c r="T418" s="33">
        <v>99.19</v>
      </c>
      <c r="U418" s="34">
        <f t="shared" si="12"/>
        <v>99.19</v>
      </c>
      <c r="V418" s="29" t="s">
        <v>66</v>
      </c>
    </row>
    <row r="419" spans="1:22" ht="23.1" customHeight="1" thickBot="1" x14ac:dyDescent="0.25">
      <c r="A419" s="25"/>
      <c r="B419" s="29"/>
      <c r="C419" s="29"/>
      <c r="D419" s="29"/>
      <c r="E419" s="29"/>
      <c r="F419" s="29"/>
      <c r="G419" s="29"/>
      <c r="H419" s="29"/>
      <c r="I419" s="30"/>
      <c r="J419" s="30"/>
      <c r="K419" s="29"/>
      <c r="L419" s="29"/>
      <c r="M419" s="29"/>
      <c r="N419" s="29"/>
      <c r="O419" s="31"/>
      <c r="P419" s="31"/>
      <c r="Q419" s="29"/>
      <c r="R419" s="32">
        <v>80.002529999999993</v>
      </c>
      <c r="S419" s="33">
        <v>80.014899999999997</v>
      </c>
      <c r="T419" s="33">
        <v>77.454549999999998</v>
      </c>
      <c r="U419" s="34">
        <f t="shared" si="12"/>
        <v>96.800158470484874</v>
      </c>
      <c r="V419" s="29" t="s">
        <v>58</v>
      </c>
    </row>
    <row r="420" spans="1:22" ht="75" customHeight="1" thickTop="1" thickBot="1" x14ac:dyDescent="0.25">
      <c r="A420" s="25"/>
      <c r="B420" s="26" t="s">
        <v>73</v>
      </c>
      <c r="C420" s="75" t="s">
        <v>135</v>
      </c>
      <c r="D420" s="75"/>
      <c r="E420" s="75"/>
      <c r="F420" s="75"/>
      <c r="G420" s="75"/>
      <c r="H420" s="75"/>
      <c r="I420" s="75" t="s">
        <v>136</v>
      </c>
      <c r="J420" s="75"/>
      <c r="K420" s="75"/>
      <c r="L420" s="75" t="s">
        <v>137</v>
      </c>
      <c r="M420" s="75"/>
      <c r="N420" s="75"/>
      <c r="O420" s="75"/>
      <c r="P420" s="27" t="s">
        <v>76</v>
      </c>
      <c r="Q420" s="27" t="s">
        <v>130</v>
      </c>
      <c r="R420" s="27">
        <v>79.042413793103449</v>
      </c>
      <c r="S420" s="27">
        <v>73.734137931034482</v>
      </c>
      <c r="T420" s="27">
        <v>75.613822857142864</v>
      </c>
      <c r="U420" s="27">
        <f t="shared" si="12"/>
        <v>102.54927361850559</v>
      </c>
      <c r="V420" s="28" t="s">
        <v>42</v>
      </c>
    </row>
    <row r="421" spans="1:22" ht="23.1" customHeight="1" thickTop="1" thickBot="1" x14ac:dyDescent="0.25">
      <c r="A421" s="25"/>
      <c r="B421" s="72" t="s">
        <v>43</v>
      </c>
      <c r="C421" s="73"/>
      <c r="D421" s="73"/>
      <c r="E421" s="73"/>
      <c r="F421" s="73"/>
      <c r="G421" s="73"/>
      <c r="H421" s="73"/>
      <c r="I421" s="73"/>
      <c r="J421" s="73"/>
      <c r="K421" s="73"/>
      <c r="L421" s="73"/>
      <c r="M421" s="73"/>
      <c r="N421" s="73"/>
      <c r="O421" s="73"/>
      <c r="P421" s="73"/>
      <c r="Q421" s="73"/>
      <c r="R421" s="73"/>
      <c r="S421" s="73"/>
      <c r="T421" s="73"/>
      <c r="U421" s="73"/>
      <c r="V421" s="74"/>
    </row>
    <row r="422" spans="1:22" ht="23.1" customHeight="1" x14ac:dyDescent="0.2">
      <c r="A422" s="25"/>
      <c r="B422" s="29"/>
      <c r="C422" s="29"/>
      <c r="D422" s="29"/>
      <c r="E422" s="29"/>
      <c r="F422" s="29"/>
      <c r="G422" s="29"/>
      <c r="H422" s="29"/>
      <c r="I422" s="30"/>
      <c r="J422" s="30"/>
      <c r="K422" s="29"/>
      <c r="L422" s="29"/>
      <c r="M422" s="29"/>
      <c r="N422" s="29"/>
      <c r="O422" s="31"/>
      <c r="P422" s="31"/>
      <c r="Q422" s="29"/>
      <c r="R422" s="32">
        <v>75.709999999999994</v>
      </c>
      <c r="S422" s="33">
        <v>73.010000000000005</v>
      </c>
      <c r="T422" s="33">
        <v>83.39</v>
      </c>
      <c r="U422" s="34">
        <f t="shared" ref="U422:U451" si="13">IF(ISERROR(T422/S422),"N/A",T422/S422*100)</f>
        <v>114.21723051636761</v>
      </c>
      <c r="V422" s="29" t="s">
        <v>47</v>
      </c>
    </row>
    <row r="423" spans="1:22" ht="23.1" customHeight="1" x14ac:dyDescent="0.2">
      <c r="A423" s="25"/>
      <c r="B423" s="29"/>
      <c r="C423" s="29"/>
      <c r="D423" s="29"/>
      <c r="E423" s="29"/>
      <c r="F423" s="29"/>
      <c r="G423" s="29"/>
      <c r="H423" s="29"/>
      <c r="I423" s="30"/>
      <c r="J423" s="30"/>
      <c r="K423" s="29"/>
      <c r="L423" s="29"/>
      <c r="M423" s="29"/>
      <c r="N423" s="29"/>
      <c r="O423" s="31"/>
      <c r="P423" s="31"/>
      <c r="Q423" s="29"/>
      <c r="R423" s="32">
        <v>68.14</v>
      </c>
      <c r="S423" s="33">
        <v>61.88</v>
      </c>
      <c r="T423" s="33">
        <v>67.349999999999994</v>
      </c>
      <c r="U423" s="34">
        <f t="shared" si="13"/>
        <v>108.83968972204265</v>
      </c>
      <c r="V423" s="29" t="s">
        <v>55</v>
      </c>
    </row>
    <row r="424" spans="1:22" ht="23.1" customHeight="1" x14ac:dyDescent="0.2">
      <c r="A424" s="25"/>
      <c r="B424" s="29"/>
      <c r="C424" s="29"/>
      <c r="D424" s="29"/>
      <c r="E424" s="29"/>
      <c r="F424" s="29"/>
      <c r="G424" s="29"/>
      <c r="H424" s="29"/>
      <c r="I424" s="30"/>
      <c r="J424" s="30"/>
      <c r="K424" s="29"/>
      <c r="L424" s="29"/>
      <c r="M424" s="29"/>
      <c r="N424" s="29"/>
      <c r="O424" s="31"/>
      <c r="P424" s="31"/>
      <c r="Q424" s="29"/>
      <c r="R424" s="32">
        <v>83.33</v>
      </c>
      <c r="S424" s="33">
        <v>83.33</v>
      </c>
      <c r="T424" s="33">
        <v>99.76</v>
      </c>
      <c r="U424" s="34">
        <f t="shared" si="13"/>
        <v>119.71678867154687</v>
      </c>
      <c r="V424" s="29" t="s">
        <v>53</v>
      </c>
    </row>
    <row r="425" spans="1:22" ht="23.1" customHeight="1" x14ac:dyDescent="0.2">
      <c r="A425" s="25"/>
      <c r="B425" s="29"/>
      <c r="C425" s="29"/>
      <c r="D425" s="29"/>
      <c r="E425" s="29"/>
      <c r="F425" s="29"/>
      <c r="G425" s="29"/>
      <c r="H425" s="29"/>
      <c r="I425" s="30"/>
      <c r="J425" s="30"/>
      <c r="K425" s="29"/>
      <c r="L425" s="29"/>
      <c r="M425" s="29"/>
      <c r="N425" s="29"/>
      <c r="O425" s="31"/>
      <c r="P425" s="31"/>
      <c r="Q425" s="29"/>
      <c r="R425" s="32">
        <v>80</v>
      </c>
      <c r="S425" s="33">
        <v>80</v>
      </c>
      <c r="T425" s="33">
        <v>88.4</v>
      </c>
      <c r="U425" s="34">
        <f t="shared" si="13"/>
        <v>110.5</v>
      </c>
      <c r="V425" s="29" t="s">
        <v>67</v>
      </c>
    </row>
    <row r="426" spans="1:22" ht="23.1" customHeight="1" x14ac:dyDescent="0.2">
      <c r="A426" s="25"/>
      <c r="B426" s="29"/>
      <c r="C426" s="29"/>
      <c r="D426" s="29"/>
      <c r="E426" s="29"/>
      <c r="F426" s="29"/>
      <c r="G426" s="29"/>
      <c r="H426" s="29"/>
      <c r="I426" s="30"/>
      <c r="J426" s="30"/>
      <c r="K426" s="29"/>
      <c r="L426" s="29"/>
      <c r="M426" s="29"/>
      <c r="N426" s="29"/>
      <c r="O426" s="31"/>
      <c r="P426" s="31"/>
      <c r="Q426" s="29"/>
      <c r="R426" s="32">
        <v>73</v>
      </c>
      <c r="S426" s="33">
        <v>73</v>
      </c>
      <c r="T426" s="33">
        <v>66.88</v>
      </c>
      <c r="U426" s="34">
        <f t="shared" si="13"/>
        <v>91.61643835616438</v>
      </c>
      <c r="V426" s="29" t="s">
        <v>61</v>
      </c>
    </row>
    <row r="427" spans="1:22" ht="23.1" customHeight="1" x14ac:dyDescent="0.2">
      <c r="A427" s="25"/>
      <c r="B427" s="29"/>
      <c r="C427" s="29"/>
      <c r="D427" s="29"/>
      <c r="E427" s="29"/>
      <c r="F427" s="29"/>
      <c r="G427" s="29"/>
      <c r="H427" s="29"/>
      <c r="I427" s="30"/>
      <c r="J427" s="30"/>
      <c r="K427" s="29"/>
      <c r="L427" s="29"/>
      <c r="M427" s="29"/>
      <c r="N427" s="29"/>
      <c r="O427" s="31"/>
      <c r="P427" s="31"/>
      <c r="Q427" s="29"/>
      <c r="R427" s="32">
        <v>220</v>
      </c>
      <c r="S427" s="33">
        <v>110</v>
      </c>
      <c r="T427" s="33">
        <v>110</v>
      </c>
      <c r="U427" s="34">
        <f t="shared" si="13"/>
        <v>100</v>
      </c>
      <c r="V427" s="29" t="s">
        <v>52</v>
      </c>
    </row>
    <row r="428" spans="1:22" ht="23.1" customHeight="1" x14ac:dyDescent="0.2">
      <c r="A428" s="25"/>
      <c r="B428" s="29"/>
      <c r="C428" s="29"/>
      <c r="D428" s="29"/>
      <c r="E428" s="29"/>
      <c r="F428" s="29"/>
      <c r="G428" s="29"/>
      <c r="H428" s="29"/>
      <c r="I428" s="30"/>
      <c r="J428" s="30"/>
      <c r="K428" s="29"/>
      <c r="L428" s="29"/>
      <c r="M428" s="29"/>
      <c r="N428" s="29"/>
      <c r="O428" s="31"/>
      <c r="P428" s="31"/>
      <c r="Q428" s="29"/>
      <c r="R428" s="32">
        <v>80.5</v>
      </c>
      <c r="S428" s="33">
        <v>80.599999999999994</v>
      </c>
      <c r="T428" s="33">
        <v>87.77</v>
      </c>
      <c r="U428" s="34">
        <f t="shared" si="13"/>
        <v>108.89578163771712</v>
      </c>
      <c r="V428" s="29" t="s">
        <v>66</v>
      </c>
    </row>
    <row r="429" spans="1:22" ht="23.1" customHeight="1" x14ac:dyDescent="0.2">
      <c r="A429" s="25"/>
      <c r="B429" s="29"/>
      <c r="C429" s="29"/>
      <c r="D429" s="29"/>
      <c r="E429" s="29"/>
      <c r="F429" s="29"/>
      <c r="G429" s="29"/>
      <c r="H429" s="29"/>
      <c r="I429" s="30"/>
      <c r="J429" s="30"/>
      <c r="K429" s="29"/>
      <c r="L429" s="29"/>
      <c r="M429" s="29"/>
      <c r="N429" s="29"/>
      <c r="O429" s="31"/>
      <c r="P429" s="31"/>
      <c r="Q429" s="29"/>
      <c r="R429" s="32">
        <v>75</v>
      </c>
      <c r="S429" s="33">
        <v>75</v>
      </c>
      <c r="T429" s="33">
        <v>85.4</v>
      </c>
      <c r="U429" s="34">
        <f t="shared" si="13"/>
        <v>113.86666666666667</v>
      </c>
      <c r="V429" s="29" t="s">
        <v>60</v>
      </c>
    </row>
    <row r="430" spans="1:22" ht="23.1" customHeight="1" x14ac:dyDescent="0.2">
      <c r="A430" s="25"/>
      <c r="B430" s="29"/>
      <c r="C430" s="29"/>
      <c r="D430" s="29"/>
      <c r="E430" s="29"/>
      <c r="F430" s="29"/>
      <c r="G430" s="29"/>
      <c r="H430" s="29"/>
      <c r="I430" s="30"/>
      <c r="J430" s="30"/>
      <c r="K430" s="29"/>
      <c r="L430" s="29"/>
      <c r="M430" s="29"/>
      <c r="N430" s="29"/>
      <c r="O430" s="31"/>
      <c r="P430" s="31"/>
      <c r="Q430" s="29"/>
      <c r="R430" s="32">
        <v>80.010000000000005</v>
      </c>
      <c r="S430" s="33">
        <v>79.989999999999995</v>
      </c>
      <c r="T430" s="33">
        <v>80.02</v>
      </c>
      <c r="U430" s="34">
        <f t="shared" si="13"/>
        <v>100.03750468808602</v>
      </c>
      <c r="V430" s="29" t="s">
        <v>54</v>
      </c>
    </row>
    <row r="431" spans="1:22" ht="23.1" customHeight="1" x14ac:dyDescent="0.2">
      <c r="A431" s="25"/>
      <c r="B431" s="29"/>
      <c r="C431" s="29"/>
      <c r="D431" s="29"/>
      <c r="E431" s="29"/>
      <c r="F431" s="29"/>
      <c r="G431" s="29"/>
      <c r="H431" s="29"/>
      <c r="I431" s="30"/>
      <c r="J431" s="30"/>
      <c r="K431" s="29"/>
      <c r="L431" s="29"/>
      <c r="M431" s="29"/>
      <c r="N431" s="29"/>
      <c r="O431" s="31"/>
      <c r="P431" s="31"/>
      <c r="Q431" s="29"/>
      <c r="R431" s="32">
        <v>80.42</v>
      </c>
      <c r="S431" s="33">
        <v>80.239999999999995</v>
      </c>
      <c r="T431" s="33">
        <v>82.22</v>
      </c>
      <c r="U431" s="34">
        <f t="shared" si="13"/>
        <v>102.46759720837488</v>
      </c>
      <c r="V431" s="29" t="s">
        <v>57</v>
      </c>
    </row>
    <row r="432" spans="1:22" ht="23.1" customHeight="1" x14ac:dyDescent="0.2">
      <c r="A432" s="25"/>
      <c r="B432" s="29"/>
      <c r="C432" s="29"/>
      <c r="D432" s="29"/>
      <c r="E432" s="29"/>
      <c r="F432" s="29"/>
      <c r="G432" s="29"/>
      <c r="H432" s="29"/>
      <c r="I432" s="30"/>
      <c r="J432" s="30"/>
      <c r="K432" s="29"/>
      <c r="L432" s="29"/>
      <c r="M432" s="29"/>
      <c r="N432" s="29"/>
      <c r="O432" s="31"/>
      <c r="P432" s="31"/>
      <c r="Q432" s="29"/>
      <c r="R432" s="32">
        <v>85</v>
      </c>
      <c r="S432" s="33">
        <v>85</v>
      </c>
      <c r="T432" s="33">
        <v>88.8</v>
      </c>
      <c r="U432" s="34">
        <f t="shared" si="13"/>
        <v>104.47058823529412</v>
      </c>
      <c r="V432" s="29" t="s">
        <v>63</v>
      </c>
    </row>
    <row r="433" spans="1:22" ht="23.1" customHeight="1" x14ac:dyDescent="0.2">
      <c r="A433" s="25"/>
      <c r="B433" s="29"/>
      <c r="C433" s="29"/>
      <c r="D433" s="29"/>
      <c r="E433" s="29"/>
      <c r="F433" s="29"/>
      <c r="G433" s="29"/>
      <c r="H433" s="29"/>
      <c r="I433" s="30"/>
      <c r="J433" s="30"/>
      <c r="K433" s="29"/>
      <c r="L433" s="29"/>
      <c r="M433" s="29"/>
      <c r="N433" s="29"/>
      <c r="O433" s="31"/>
      <c r="P433" s="31"/>
      <c r="Q433" s="29"/>
      <c r="R433" s="32">
        <v>94</v>
      </c>
      <c r="S433" s="33">
        <v>59</v>
      </c>
      <c r="T433" s="33">
        <v>77.5</v>
      </c>
      <c r="U433" s="34">
        <f t="shared" si="13"/>
        <v>131.35593220338984</v>
      </c>
      <c r="V433" s="29" t="s">
        <v>56</v>
      </c>
    </row>
    <row r="434" spans="1:22" ht="23.1" customHeight="1" x14ac:dyDescent="0.2">
      <c r="A434" s="25"/>
      <c r="B434" s="29"/>
      <c r="C434" s="29"/>
      <c r="D434" s="29"/>
      <c r="E434" s="29"/>
      <c r="F434" s="29"/>
      <c r="G434" s="29"/>
      <c r="H434" s="29"/>
      <c r="I434" s="30"/>
      <c r="J434" s="30"/>
      <c r="K434" s="29"/>
      <c r="L434" s="29"/>
      <c r="M434" s="29"/>
      <c r="N434" s="29"/>
      <c r="O434" s="31"/>
      <c r="P434" s="31"/>
      <c r="Q434" s="29"/>
      <c r="R434" s="32">
        <v>78.3</v>
      </c>
      <c r="S434" s="33">
        <v>77.599999999999994</v>
      </c>
      <c r="T434" s="33">
        <v>77.3</v>
      </c>
      <c r="U434" s="34">
        <f t="shared" si="13"/>
        <v>99.613402061855666</v>
      </c>
      <c r="V434" s="29" t="s">
        <v>49</v>
      </c>
    </row>
    <row r="435" spans="1:22" ht="23.1" customHeight="1" x14ac:dyDescent="0.2">
      <c r="A435" s="25"/>
      <c r="B435" s="29"/>
      <c r="C435" s="29"/>
      <c r="D435" s="29"/>
      <c r="E435" s="29"/>
      <c r="F435" s="29"/>
      <c r="G435" s="29"/>
      <c r="H435" s="29"/>
      <c r="I435" s="30"/>
      <c r="J435" s="30"/>
      <c r="K435" s="29"/>
      <c r="L435" s="29"/>
      <c r="M435" s="29"/>
      <c r="N435" s="29"/>
      <c r="O435" s="31"/>
      <c r="P435" s="31"/>
      <c r="Q435" s="29"/>
      <c r="R435" s="32">
        <v>80.650000000000006</v>
      </c>
      <c r="S435" s="33">
        <v>80.31</v>
      </c>
      <c r="T435" s="33">
        <v>81.849999999999994</v>
      </c>
      <c r="U435" s="34">
        <f t="shared" si="13"/>
        <v>101.91756941850329</v>
      </c>
      <c r="V435" s="29" t="s">
        <v>72</v>
      </c>
    </row>
    <row r="436" spans="1:22" ht="23.1" customHeight="1" x14ac:dyDescent="0.2">
      <c r="A436" s="25"/>
      <c r="B436" s="29"/>
      <c r="C436" s="29"/>
      <c r="D436" s="29"/>
      <c r="E436" s="29"/>
      <c r="F436" s="29"/>
      <c r="G436" s="29"/>
      <c r="H436" s="29"/>
      <c r="I436" s="30"/>
      <c r="J436" s="30"/>
      <c r="K436" s="29"/>
      <c r="L436" s="29"/>
      <c r="M436" s="29"/>
      <c r="N436" s="29"/>
      <c r="O436" s="31"/>
      <c r="P436" s="31"/>
      <c r="Q436" s="29"/>
      <c r="R436" s="32">
        <v>76.92</v>
      </c>
      <c r="S436" s="33">
        <v>76.92</v>
      </c>
      <c r="T436" s="33">
        <v>84.67</v>
      </c>
      <c r="U436" s="34">
        <f t="shared" si="13"/>
        <v>110.07540301612065</v>
      </c>
      <c r="V436" s="29" t="s">
        <v>46</v>
      </c>
    </row>
    <row r="437" spans="1:22" ht="23.1" customHeight="1" x14ac:dyDescent="0.2">
      <c r="A437" s="25"/>
      <c r="B437" s="29"/>
      <c r="C437" s="29"/>
      <c r="D437" s="29"/>
      <c r="E437" s="29"/>
      <c r="F437" s="29"/>
      <c r="G437" s="29"/>
      <c r="H437" s="29"/>
      <c r="I437" s="30"/>
      <c r="J437" s="30"/>
      <c r="K437" s="29"/>
      <c r="L437" s="29"/>
      <c r="M437" s="29"/>
      <c r="N437" s="29"/>
      <c r="O437" s="31"/>
      <c r="P437" s="31"/>
      <c r="Q437" s="29"/>
      <c r="R437" s="32">
        <v>84.13</v>
      </c>
      <c r="S437" s="33">
        <v>83.93</v>
      </c>
      <c r="T437" s="33">
        <v>83</v>
      </c>
      <c r="U437" s="34">
        <f t="shared" si="13"/>
        <v>98.891933754319069</v>
      </c>
      <c r="V437" s="29" t="s">
        <v>59</v>
      </c>
    </row>
    <row r="438" spans="1:22" ht="23.1" customHeight="1" x14ac:dyDescent="0.2">
      <c r="A438" s="25"/>
      <c r="B438" s="29"/>
      <c r="C438" s="29"/>
      <c r="D438" s="29"/>
      <c r="E438" s="29"/>
      <c r="F438" s="29"/>
      <c r="G438" s="29"/>
      <c r="H438" s="29"/>
      <c r="I438" s="30"/>
      <c r="J438" s="30"/>
      <c r="K438" s="29"/>
      <c r="L438" s="29"/>
      <c r="M438" s="29"/>
      <c r="N438" s="29"/>
      <c r="O438" s="31"/>
      <c r="P438" s="31"/>
      <c r="Q438" s="29"/>
      <c r="R438" s="32">
        <v>80</v>
      </c>
      <c r="S438" s="33">
        <v>80</v>
      </c>
      <c r="T438" s="33">
        <v>87.647040000000004</v>
      </c>
      <c r="U438" s="34">
        <f t="shared" si="13"/>
        <v>109.55880000000001</v>
      </c>
      <c r="V438" s="29" t="s">
        <v>58</v>
      </c>
    </row>
    <row r="439" spans="1:22" ht="23.1" customHeight="1" x14ac:dyDescent="0.2">
      <c r="A439" s="25"/>
      <c r="B439" s="29"/>
      <c r="C439" s="29"/>
      <c r="D439" s="29"/>
      <c r="E439" s="29"/>
      <c r="F439" s="29"/>
      <c r="G439" s="29"/>
      <c r="H439" s="29"/>
      <c r="I439" s="30"/>
      <c r="J439" s="30"/>
      <c r="K439" s="29"/>
      <c r="L439" s="29"/>
      <c r="M439" s="29"/>
      <c r="N439" s="29"/>
      <c r="O439" s="31"/>
      <c r="P439" s="31"/>
      <c r="Q439" s="29"/>
      <c r="R439" s="32">
        <v>72.61</v>
      </c>
      <c r="S439" s="33">
        <v>72.78</v>
      </c>
      <c r="T439" s="33">
        <v>78.55</v>
      </c>
      <c r="U439" s="34">
        <f t="shared" si="13"/>
        <v>107.92800219840615</v>
      </c>
      <c r="V439" s="29" t="s">
        <v>71</v>
      </c>
    </row>
    <row r="440" spans="1:22" ht="23.1" customHeight="1" x14ac:dyDescent="0.2">
      <c r="A440" s="25"/>
      <c r="B440" s="29"/>
      <c r="C440" s="29"/>
      <c r="D440" s="29"/>
      <c r="E440" s="29"/>
      <c r="F440" s="29"/>
      <c r="G440" s="29"/>
      <c r="H440" s="29"/>
      <c r="I440" s="30"/>
      <c r="J440" s="30"/>
      <c r="K440" s="29"/>
      <c r="L440" s="29"/>
      <c r="M440" s="29"/>
      <c r="N440" s="29"/>
      <c r="O440" s="31"/>
      <c r="P440" s="31"/>
      <c r="Q440" s="29"/>
      <c r="R440" s="32">
        <v>80.209999999999994</v>
      </c>
      <c r="S440" s="33">
        <v>80.11</v>
      </c>
      <c r="T440" s="33">
        <v>0</v>
      </c>
      <c r="U440" s="34">
        <f t="shared" si="13"/>
        <v>0</v>
      </c>
      <c r="V440" s="29" t="s">
        <v>69</v>
      </c>
    </row>
    <row r="441" spans="1:22" ht="23.1" customHeight="1" x14ac:dyDescent="0.2">
      <c r="A441" s="25"/>
      <c r="B441" s="29"/>
      <c r="C441" s="29"/>
      <c r="D441" s="29"/>
      <c r="E441" s="29"/>
      <c r="F441" s="29"/>
      <c r="G441" s="29"/>
      <c r="H441" s="29"/>
      <c r="I441" s="30"/>
      <c r="J441" s="30"/>
      <c r="K441" s="29"/>
      <c r="L441" s="29"/>
      <c r="M441" s="29"/>
      <c r="N441" s="29"/>
      <c r="O441" s="31"/>
      <c r="P441" s="31"/>
      <c r="Q441" s="29"/>
      <c r="R441" s="32">
        <v>75</v>
      </c>
      <c r="S441" s="33">
        <v>75</v>
      </c>
      <c r="T441" s="33">
        <v>92</v>
      </c>
      <c r="U441" s="34">
        <f t="shared" si="13"/>
        <v>122.66666666666666</v>
      </c>
      <c r="V441" s="29" t="s">
        <v>65</v>
      </c>
    </row>
    <row r="442" spans="1:22" ht="23.1" customHeight="1" x14ac:dyDescent="0.2">
      <c r="A442" s="25"/>
      <c r="B442" s="29"/>
      <c r="C442" s="29"/>
      <c r="D442" s="29"/>
      <c r="E442" s="29"/>
      <c r="F442" s="29"/>
      <c r="G442" s="29"/>
      <c r="H442" s="29"/>
      <c r="I442" s="30"/>
      <c r="J442" s="30"/>
      <c r="K442" s="29"/>
      <c r="L442" s="29"/>
      <c r="M442" s="29"/>
      <c r="N442" s="29"/>
      <c r="O442" s="31"/>
      <c r="P442" s="31"/>
      <c r="Q442" s="29"/>
      <c r="R442" s="32">
        <v>79.16</v>
      </c>
      <c r="S442" s="33">
        <v>79.16</v>
      </c>
      <c r="T442" s="33">
        <v>64.150000000000006</v>
      </c>
      <c r="U442" s="34">
        <f t="shared" si="13"/>
        <v>81.038403233956558</v>
      </c>
      <c r="V442" s="29" t="s">
        <v>62</v>
      </c>
    </row>
    <row r="443" spans="1:22" ht="23.1" customHeight="1" x14ac:dyDescent="0.2">
      <c r="A443" s="25"/>
      <c r="B443" s="29"/>
      <c r="C443" s="29"/>
      <c r="D443" s="29"/>
      <c r="E443" s="29"/>
      <c r="F443" s="29"/>
      <c r="G443" s="29"/>
      <c r="H443" s="29"/>
      <c r="I443" s="30"/>
      <c r="J443" s="30"/>
      <c r="K443" s="29"/>
      <c r="L443" s="29"/>
      <c r="M443" s="29"/>
      <c r="N443" s="29"/>
      <c r="O443" s="31"/>
      <c r="P443" s="31"/>
      <c r="Q443" s="29"/>
      <c r="R443" s="32">
        <v>65</v>
      </c>
      <c r="S443" s="33">
        <v>65</v>
      </c>
      <c r="T443" s="33">
        <v>71.13</v>
      </c>
      <c r="U443" s="34">
        <f t="shared" si="13"/>
        <v>109.43076923076922</v>
      </c>
      <c r="V443" s="29" t="s">
        <v>64</v>
      </c>
    </row>
    <row r="444" spans="1:22" ht="23.1" customHeight="1" x14ac:dyDescent="0.2">
      <c r="A444" s="25"/>
      <c r="B444" s="29"/>
      <c r="C444" s="29"/>
      <c r="D444" s="29"/>
      <c r="E444" s="29"/>
      <c r="F444" s="29"/>
      <c r="G444" s="29"/>
      <c r="H444" s="29"/>
      <c r="I444" s="30"/>
      <c r="J444" s="30"/>
      <c r="K444" s="29"/>
      <c r="L444" s="29"/>
      <c r="M444" s="29"/>
      <c r="N444" s="29"/>
      <c r="O444" s="31"/>
      <c r="P444" s="31"/>
      <c r="Q444" s="29"/>
      <c r="R444" s="32">
        <v>70</v>
      </c>
      <c r="S444" s="33">
        <v>70</v>
      </c>
      <c r="T444" s="33">
        <v>78.67</v>
      </c>
      <c r="U444" s="34">
        <f t="shared" si="13"/>
        <v>112.38571428571429</v>
      </c>
      <c r="V444" s="29" t="s">
        <v>48</v>
      </c>
    </row>
    <row r="445" spans="1:22" ht="23.1" customHeight="1" x14ac:dyDescent="0.2">
      <c r="A445" s="25"/>
      <c r="B445" s="29"/>
      <c r="C445" s="29"/>
      <c r="D445" s="29"/>
      <c r="E445" s="29"/>
      <c r="F445" s="29"/>
      <c r="G445" s="29"/>
      <c r="H445" s="29"/>
      <c r="I445" s="30"/>
      <c r="J445" s="30"/>
      <c r="K445" s="29"/>
      <c r="L445" s="29"/>
      <c r="M445" s="29"/>
      <c r="N445" s="29"/>
      <c r="O445" s="31"/>
      <c r="P445" s="31"/>
      <c r="Q445" s="29"/>
      <c r="R445" s="32">
        <v>60.2</v>
      </c>
      <c r="S445" s="33">
        <v>60.16</v>
      </c>
      <c r="T445" s="33">
        <v>71.760000000000005</v>
      </c>
      <c r="U445" s="34">
        <f t="shared" si="13"/>
        <v>119.28191489361704</v>
      </c>
      <c r="V445" s="29" t="s">
        <v>70</v>
      </c>
    </row>
    <row r="446" spans="1:22" ht="23.1" customHeight="1" x14ac:dyDescent="0.2">
      <c r="A446" s="25"/>
      <c r="B446" s="29"/>
      <c r="C446" s="29"/>
      <c r="D446" s="29"/>
      <c r="E446" s="29"/>
      <c r="F446" s="29"/>
      <c r="G446" s="29"/>
      <c r="H446" s="29"/>
      <c r="I446" s="30"/>
      <c r="J446" s="30"/>
      <c r="K446" s="29"/>
      <c r="L446" s="29"/>
      <c r="M446" s="29"/>
      <c r="N446" s="29"/>
      <c r="O446" s="31"/>
      <c r="P446" s="31"/>
      <c r="Q446" s="29"/>
      <c r="R446" s="32">
        <v>0</v>
      </c>
      <c r="S446" s="33">
        <v>0</v>
      </c>
      <c r="T446" s="33">
        <v>0</v>
      </c>
      <c r="U446" s="34" t="str">
        <f t="shared" si="13"/>
        <v>N/A</v>
      </c>
      <c r="V446" s="29" t="s">
        <v>44</v>
      </c>
    </row>
    <row r="447" spans="1:22" ht="23.1" customHeight="1" x14ac:dyDescent="0.2">
      <c r="A447" s="25"/>
      <c r="B447" s="29"/>
      <c r="C447" s="29"/>
      <c r="D447" s="29"/>
      <c r="E447" s="29"/>
      <c r="F447" s="29"/>
      <c r="G447" s="29"/>
      <c r="H447" s="29"/>
      <c r="I447" s="30"/>
      <c r="J447" s="30"/>
      <c r="K447" s="29"/>
      <c r="L447" s="29"/>
      <c r="M447" s="29"/>
      <c r="N447" s="29"/>
      <c r="O447" s="31"/>
      <c r="P447" s="31"/>
      <c r="Q447" s="29"/>
      <c r="R447" s="32">
        <v>62</v>
      </c>
      <c r="S447" s="33">
        <v>64.2</v>
      </c>
      <c r="T447" s="33">
        <v>64.7</v>
      </c>
      <c r="U447" s="34">
        <f t="shared" si="13"/>
        <v>100.77881619937695</v>
      </c>
      <c r="V447" s="29" t="s">
        <v>50</v>
      </c>
    </row>
    <row r="448" spans="1:22" ht="23.1" customHeight="1" x14ac:dyDescent="0.2">
      <c r="A448" s="25"/>
      <c r="B448" s="29"/>
      <c r="C448" s="29"/>
      <c r="D448" s="29"/>
      <c r="E448" s="29"/>
      <c r="F448" s="29"/>
      <c r="G448" s="29"/>
      <c r="H448" s="29"/>
      <c r="I448" s="30"/>
      <c r="J448" s="30"/>
      <c r="K448" s="29"/>
      <c r="L448" s="29"/>
      <c r="M448" s="29"/>
      <c r="N448" s="29"/>
      <c r="O448" s="31"/>
      <c r="P448" s="31"/>
      <c r="Q448" s="29"/>
      <c r="R448" s="32">
        <v>85.94</v>
      </c>
      <c r="S448" s="33">
        <v>85.07</v>
      </c>
      <c r="T448" s="33" t="s">
        <v>80</v>
      </c>
      <c r="U448" s="34" t="str">
        <f t="shared" si="13"/>
        <v>N/A</v>
      </c>
      <c r="V448" s="29" t="s">
        <v>68</v>
      </c>
    </row>
    <row r="449" spans="1:22" ht="23.1" customHeight="1" x14ac:dyDescent="0.2">
      <c r="A449" s="25"/>
      <c r="B449" s="29"/>
      <c r="C449" s="29"/>
      <c r="D449" s="29"/>
      <c r="E449" s="29"/>
      <c r="F449" s="29"/>
      <c r="G449" s="29"/>
      <c r="H449" s="29"/>
      <c r="I449" s="30"/>
      <c r="J449" s="30"/>
      <c r="K449" s="29"/>
      <c r="L449" s="29"/>
      <c r="M449" s="29"/>
      <c r="N449" s="29"/>
      <c r="O449" s="31"/>
      <c r="P449" s="31"/>
      <c r="Q449" s="29"/>
      <c r="R449" s="32">
        <v>60</v>
      </c>
      <c r="S449" s="33">
        <v>60</v>
      </c>
      <c r="T449" s="33">
        <v>80.2</v>
      </c>
      <c r="U449" s="34">
        <f t="shared" si="13"/>
        <v>133.66666666666666</v>
      </c>
      <c r="V449" s="29" t="s">
        <v>51</v>
      </c>
    </row>
    <row r="450" spans="1:22" ht="23.1" customHeight="1" thickBot="1" x14ac:dyDescent="0.25">
      <c r="A450" s="25"/>
      <c r="B450" s="29"/>
      <c r="C450" s="29"/>
      <c r="D450" s="29"/>
      <c r="E450" s="29"/>
      <c r="F450" s="29"/>
      <c r="G450" s="29"/>
      <c r="H450" s="29"/>
      <c r="I450" s="30"/>
      <c r="J450" s="30"/>
      <c r="K450" s="29"/>
      <c r="L450" s="29"/>
      <c r="M450" s="29"/>
      <c r="N450" s="29"/>
      <c r="O450" s="31"/>
      <c r="P450" s="31"/>
      <c r="Q450" s="29"/>
      <c r="R450" s="32">
        <v>87</v>
      </c>
      <c r="S450" s="33">
        <v>87</v>
      </c>
      <c r="T450" s="33">
        <v>84.07</v>
      </c>
      <c r="U450" s="34">
        <f t="shared" si="13"/>
        <v>96.63218390804596</v>
      </c>
      <c r="V450" s="29" t="s">
        <v>45</v>
      </c>
    </row>
    <row r="451" spans="1:22" ht="75" customHeight="1" thickTop="1" thickBot="1" x14ac:dyDescent="0.25">
      <c r="A451" s="25"/>
      <c r="B451" s="26" t="s">
        <v>36</v>
      </c>
      <c r="C451" s="75" t="s">
        <v>138</v>
      </c>
      <c r="D451" s="75"/>
      <c r="E451" s="75"/>
      <c r="F451" s="75"/>
      <c r="G451" s="75"/>
      <c r="H451" s="75"/>
      <c r="I451" s="75" t="s">
        <v>139</v>
      </c>
      <c r="J451" s="75"/>
      <c r="K451" s="75"/>
      <c r="L451" s="75" t="s">
        <v>140</v>
      </c>
      <c r="M451" s="75"/>
      <c r="N451" s="75"/>
      <c r="O451" s="75"/>
      <c r="P451" s="27" t="s">
        <v>90</v>
      </c>
      <c r="Q451" s="27" t="s">
        <v>77</v>
      </c>
      <c r="R451" s="27">
        <v>516.42351999999994</v>
      </c>
      <c r="S451" s="27">
        <v>129024.20392857143</v>
      </c>
      <c r="T451" s="27">
        <v>414.64285714285717</v>
      </c>
      <c r="U451" s="27">
        <f t="shared" si="13"/>
        <v>0.3213682739499063</v>
      </c>
      <c r="V451" s="28" t="s">
        <v>42</v>
      </c>
    </row>
    <row r="452" spans="1:22" ht="23.1" customHeight="1" thickTop="1" thickBot="1" x14ac:dyDescent="0.25">
      <c r="A452" s="25"/>
      <c r="B452" s="72" t="s">
        <v>43</v>
      </c>
      <c r="C452" s="73"/>
      <c r="D452" s="73"/>
      <c r="E452" s="73"/>
      <c r="F452" s="73"/>
      <c r="G452" s="73"/>
      <c r="H452" s="73"/>
      <c r="I452" s="73"/>
      <c r="J452" s="73"/>
      <c r="K452" s="73"/>
      <c r="L452" s="73"/>
      <c r="M452" s="73"/>
      <c r="N452" s="73"/>
      <c r="O452" s="73"/>
      <c r="P452" s="73"/>
      <c r="Q452" s="73"/>
      <c r="R452" s="73"/>
      <c r="S452" s="73"/>
      <c r="T452" s="73"/>
      <c r="U452" s="73"/>
      <c r="V452" s="74"/>
    </row>
    <row r="453" spans="1:22" ht="23.1" customHeight="1" x14ac:dyDescent="0.2">
      <c r="A453" s="25"/>
      <c r="B453" s="29"/>
      <c r="C453" s="29"/>
      <c r="D453" s="29"/>
      <c r="E453" s="29"/>
      <c r="F453" s="29"/>
      <c r="G453" s="29"/>
      <c r="H453" s="29"/>
      <c r="I453" s="30"/>
      <c r="J453" s="30"/>
      <c r="K453" s="29"/>
      <c r="L453" s="29"/>
      <c r="M453" s="29"/>
      <c r="N453" s="29"/>
      <c r="O453" s="31"/>
      <c r="P453" s="31"/>
      <c r="Q453" s="29"/>
      <c r="R453" s="32">
        <v>380.89</v>
      </c>
      <c r="S453" s="33">
        <v>159.74</v>
      </c>
      <c r="T453" s="33">
        <v>100</v>
      </c>
      <c r="U453" s="34">
        <f t="shared" ref="U453:U482" si="14">IF(ISERROR(T453/S453),"N/A",T453/S453*100)</f>
        <v>62.601727807687489</v>
      </c>
      <c r="V453" s="29" t="s">
        <v>61</v>
      </c>
    </row>
    <row r="454" spans="1:22" ht="23.1" customHeight="1" x14ac:dyDescent="0.2">
      <c r="A454" s="25"/>
      <c r="B454" s="29"/>
      <c r="C454" s="29"/>
      <c r="D454" s="29"/>
      <c r="E454" s="29"/>
      <c r="F454" s="29"/>
      <c r="G454" s="29"/>
      <c r="H454" s="29"/>
      <c r="I454" s="30"/>
      <c r="J454" s="30"/>
      <c r="K454" s="29"/>
      <c r="L454" s="29"/>
      <c r="M454" s="29"/>
      <c r="N454" s="29"/>
      <c r="O454" s="31"/>
      <c r="P454" s="31"/>
      <c r="Q454" s="29"/>
      <c r="R454" s="32">
        <v>68</v>
      </c>
      <c r="S454" s="33">
        <v>47</v>
      </c>
      <c r="T454" s="33">
        <v>0</v>
      </c>
      <c r="U454" s="34">
        <f t="shared" si="14"/>
        <v>0</v>
      </c>
      <c r="V454" s="29" t="s">
        <v>63</v>
      </c>
    </row>
    <row r="455" spans="1:22" ht="23.1" customHeight="1" x14ac:dyDescent="0.2">
      <c r="A455" s="25"/>
      <c r="B455" s="29"/>
      <c r="C455" s="29"/>
      <c r="D455" s="29"/>
      <c r="E455" s="29"/>
      <c r="F455" s="29"/>
      <c r="G455" s="29"/>
      <c r="H455" s="29"/>
      <c r="I455" s="30"/>
      <c r="J455" s="30"/>
      <c r="K455" s="29"/>
      <c r="L455" s="29"/>
      <c r="M455" s="29"/>
      <c r="N455" s="29"/>
      <c r="O455" s="31"/>
      <c r="P455" s="31"/>
      <c r="Q455" s="29"/>
      <c r="R455" s="32">
        <v>0</v>
      </c>
      <c r="S455" s="33">
        <v>0</v>
      </c>
      <c r="T455" s="33">
        <v>0</v>
      </c>
      <c r="U455" s="34" t="str">
        <f t="shared" si="14"/>
        <v>N/A</v>
      </c>
      <c r="V455" s="29" t="s">
        <v>60</v>
      </c>
    </row>
    <row r="456" spans="1:22" ht="23.1" customHeight="1" x14ac:dyDescent="0.2">
      <c r="A456" s="25"/>
      <c r="B456" s="29"/>
      <c r="C456" s="29"/>
      <c r="D456" s="29"/>
      <c r="E456" s="29"/>
      <c r="F456" s="29"/>
      <c r="G456" s="29"/>
      <c r="H456" s="29"/>
      <c r="I456" s="30"/>
      <c r="J456" s="30"/>
      <c r="K456" s="29"/>
      <c r="L456" s="29"/>
      <c r="M456" s="29"/>
      <c r="N456" s="29"/>
      <c r="O456" s="31"/>
      <c r="P456" s="31"/>
      <c r="Q456" s="29"/>
      <c r="R456" s="32">
        <v>90.04</v>
      </c>
      <c r="S456" s="33">
        <v>111.76</v>
      </c>
      <c r="T456" s="33">
        <v>0</v>
      </c>
      <c r="U456" s="34">
        <f t="shared" si="14"/>
        <v>0</v>
      </c>
      <c r="V456" s="29" t="s">
        <v>62</v>
      </c>
    </row>
    <row r="457" spans="1:22" ht="23.1" customHeight="1" x14ac:dyDescent="0.2">
      <c r="A457" s="25"/>
      <c r="B457" s="29"/>
      <c r="C457" s="29"/>
      <c r="D457" s="29"/>
      <c r="E457" s="29"/>
      <c r="F457" s="29"/>
      <c r="G457" s="29"/>
      <c r="H457" s="29"/>
      <c r="I457" s="30"/>
      <c r="J457" s="30"/>
      <c r="K457" s="29"/>
      <c r="L457" s="29"/>
      <c r="M457" s="29"/>
      <c r="N457" s="29"/>
      <c r="O457" s="31"/>
      <c r="P457" s="31"/>
      <c r="Q457" s="29"/>
      <c r="R457" s="32">
        <v>3.3</v>
      </c>
      <c r="S457" s="33">
        <v>3.3</v>
      </c>
      <c r="T457" s="33">
        <v>0</v>
      </c>
      <c r="U457" s="34">
        <f t="shared" si="14"/>
        <v>0</v>
      </c>
      <c r="V457" s="29" t="s">
        <v>48</v>
      </c>
    </row>
    <row r="458" spans="1:22" ht="23.1" customHeight="1" x14ac:dyDescent="0.2">
      <c r="A458" s="25"/>
      <c r="B458" s="29"/>
      <c r="C458" s="29"/>
      <c r="D458" s="29"/>
      <c r="E458" s="29"/>
      <c r="F458" s="29"/>
      <c r="G458" s="29"/>
      <c r="H458" s="29"/>
      <c r="I458" s="30"/>
      <c r="J458" s="30"/>
      <c r="K458" s="29"/>
      <c r="L458" s="29"/>
      <c r="M458" s="29"/>
      <c r="N458" s="29"/>
      <c r="O458" s="31"/>
      <c r="P458" s="31"/>
      <c r="Q458" s="29"/>
      <c r="R458" s="32">
        <v>474.06</v>
      </c>
      <c r="S458" s="33">
        <v>27.88</v>
      </c>
      <c r="T458" s="33">
        <v>0</v>
      </c>
      <c r="U458" s="34">
        <f t="shared" si="14"/>
        <v>0</v>
      </c>
      <c r="V458" s="29" t="s">
        <v>69</v>
      </c>
    </row>
    <row r="459" spans="1:22" ht="23.1" customHeight="1" x14ac:dyDescent="0.2">
      <c r="A459" s="25"/>
      <c r="B459" s="29"/>
      <c r="C459" s="29"/>
      <c r="D459" s="29"/>
      <c r="E459" s="29"/>
      <c r="F459" s="29"/>
      <c r="G459" s="29"/>
      <c r="H459" s="29"/>
      <c r="I459" s="30"/>
      <c r="J459" s="30"/>
      <c r="K459" s="29"/>
      <c r="L459" s="29"/>
      <c r="M459" s="29"/>
      <c r="N459" s="29"/>
      <c r="O459" s="31"/>
      <c r="P459" s="31"/>
      <c r="Q459" s="29"/>
      <c r="R459" s="32">
        <v>66.67</v>
      </c>
      <c r="S459" s="33">
        <v>0</v>
      </c>
      <c r="T459" s="33">
        <v>0</v>
      </c>
      <c r="U459" s="34" t="str">
        <f t="shared" si="14"/>
        <v>N/A</v>
      </c>
      <c r="V459" s="29" t="s">
        <v>64</v>
      </c>
    </row>
    <row r="460" spans="1:22" ht="23.1" customHeight="1" x14ac:dyDescent="0.2">
      <c r="A460" s="25"/>
      <c r="B460" s="29"/>
      <c r="C460" s="29"/>
      <c r="D460" s="29"/>
      <c r="E460" s="29"/>
      <c r="F460" s="29"/>
      <c r="G460" s="29"/>
      <c r="H460" s="29"/>
      <c r="I460" s="30"/>
      <c r="J460" s="30"/>
      <c r="K460" s="29"/>
      <c r="L460" s="29"/>
      <c r="M460" s="29"/>
      <c r="N460" s="29"/>
      <c r="O460" s="31"/>
      <c r="P460" s="31"/>
      <c r="Q460" s="29"/>
      <c r="R460" s="32">
        <v>11.19</v>
      </c>
      <c r="S460" s="33">
        <v>0</v>
      </c>
      <c r="T460" s="33">
        <v>0</v>
      </c>
      <c r="U460" s="34" t="str">
        <f t="shared" si="14"/>
        <v>N/A</v>
      </c>
      <c r="V460" s="29" t="s">
        <v>47</v>
      </c>
    </row>
    <row r="461" spans="1:22" ht="23.1" customHeight="1" x14ac:dyDescent="0.2">
      <c r="A461" s="25"/>
      <c r="B461" s="29"/>
      <c r="C461" s="29"/>
      <c r="D461" s="29"/>
      <c r="E461" s="29"/>
      <c r="F461" s="29"/>
      <c r="G461" s="29"/>
      <c r="H461" s="29"/>
      <c r="I461" s="30"/>
      <c r="J461" s="30"/>
      <c r="K461" s="29"/>
      <c r="L461" s="29"/>
      <c r="M461" s="29"/>
      <c r="N461" s="29"/>
      <c r="O461" s="31"/>
      <c r="P461" s="31"/>
      <c r="Q461" s="29"/>
      <c r="R461" s="32">
        <v>0</v>
      </c>
      <c r="S461" s="33">
        <v>0</v>
      </c>
      <c r="T461" s="33">
        <v>0</v>
      </c>
      <c r="U461" s="34" t="str">
        <f t="shared" si="14"/>
        <v>N/A</v>
      </c>
      <c r="V461" s="29" t="s">
        <v>44</v>
      </c>
    </row>
    <row r="462" spans="1:22" ht="23.1" customHeight="1" x14ac:dyDescent="0.2">
      <c r="A462" s="25"/>
      <c r="B462" s="29"/>
      <c r="C462" s="29"/>
      <c r="D462" s="29"/>
      <c r="E462" s="29"/>
      <c r="F462" s="29"/>
      <c r="G462" s="29"/>
      <c r="H462" s="29"/>
      <c r="I462" s="30"/>
      <c r="J462" s="30"/>
      <c r="K462" s="29"/>
      <c r="L462" s="29"/>
      <c r="M462" s="29"/>
      <c r="N462" s="29"/>
      <c r="O462" s="31"/>
      <c r="P462" s="31"/>
      <c r="Q462" s="29"/>
      <c r="R462" s="32">
        <v>8840</v>
      </c>
      <c r="S462" s="33">
        <v>2210</v>
      </c>
      <c r="T462" s="33">
        <v>2210</v>
      </c>
      <c r="U462" s="34">
        <f t="shared" si="14"/>
        <v>100</v>
      </c>
      <c r="V462" s="29" t="s">
        <v>52</v>
      </c>
    </row>
    <row r="463" spans="1:22" ht="23.1" customHeight="1" x14ac:dyDescent="0.2">
      <c r="A463" s="25"/>
      <c r="B463" s="29"/>
      <c r="C463" s="29"/>
      <c r="D463" s="29"/>
      <c r="E463" s="29"/>
      <c r="F463" s="29"/>
      <c r="G463" s="29"/>
      <c r="H463" s="29"/>
      <c r="I463" s="30"/>
      <c r="J463" s="30"/>
      <c r="K463" s="29"/>
      <c r="L463" s="29"/>
      <c r="M463" s="29"/>
      <c r="N463" s="29"/>
      <c r="O463" s="31"/>
      <c r="P463" s="31"/>
      <c r="Q463" s="29"/>
      <c r="R463" s="32">
        <v>19</v>
      </c>
      <c r="S463" s="33" t="s">
        <v>80</v>
      </c>
      <c r="T463" s="33" t="s">
        <v>80</v>
      </c>
      <c r="U463" s="34" t="str">
        <f t="shared" si="14"/>
        <v>N/A</v>
      </c>
      <c r="V463" s="29" t="s">
        <v>50</v>
      </c>
    </row>
    <row r="464" spans="1:22" ht="23.1" customHeight="1" x14ac:dyDescent="0.2">
      <c r="A464" s="25"/>
      <c r="B464" s="29"/>
      <c r="C464" s="29"/>
      <c r="D464" s="29"/>
      <c r="E464" s="29"/>
      <c r="F464" s="29"/>
      <c r="G464" s="29"/>
      <c r="H464" s="29"/>
      <c r="I464" s="30"/>
      <c r="J464" s="30"/>
      <c r="K464" s="29"/>
      <c r="L464" s="29"/>
      <c r="M464" s="29"/>
      <c r="N464" s="29"/>
      <c r="O464" s="31"/>
      <c r="P464" s="31"/>
      <c r="Q464" s="29"/>
      <c r="R464" s="32">
        <v>42.9</v>
      </c>
      <c r="S464" s="33">
        <v>0</v>
      </c>
      <c r="T464" s="33">
        <v>0</v>
      </c>
      <c r="U464" s="34" t="str">
        <f t="shared" si="14"/>
        <v>N/A</v>
      </c>
      <c r="V464" s="29" t="s">
        <v>49</v>
      </c>
    </row>
    <row r="465" spans="1:22" ht="23.1" customHeight="1" x14ac:dyDescent="0.2">
      <c r="A465" s="25"/>
      <c r="B465" s="29"/>
      <c r="C465" s="29"/>
      <c r="D465" s="29"/>
      <c r="E465" s="29"/>
      <c r="F465" s="29"/>
      <c r="G465" s="29"/>
      <c r="H465" s="29"/>
      <c r="I465" s="30"/>
      <c r="J465" s="30"/>
      <c r="K465" s="29"/>
      <c r="L465" s="29"/>
      <c r="M465" s="29"/>
      <c r="N465" s="29"/>
      <c r="O465" s="31"/>
      <c r="P465" s="31"/>
      <c r="Q465" s="29"/>
      <c r="R465" s="32">
        <v>11.6</v>
      </c>
      <c r="S465" s="33">
        <v>0</v>
      </c>
      <c r="T465" s="33">
        <v>0</v>
      </c>
      <c r="U465" s="34" t="str">
        <f t="shared" si="14"/>
        <v>N/A</v>
      </c>
      <c r="V465" s="29" t="s">
        <v>54</v>
      </c>
    </row>
    <row r="466" spans="1:22" ht="23.1" customHeight="1" x14ac:dyDescent="0.2">
      <c r="A466" s="25"/>
      <c r="B466" s="29"/>
      <c r="C466" s="29"/>
      <c r="D466" s="29"/>
      <c r="E466" s="29"/>
      <c r="F466" s="29"/>
      <c r="G466" s="29"/>
      <c r="H466" s="29"/>
      <c r="I466" s="30"/>
      <c r="J466" s="30"/>
      <c r="K466" s="29"/>
      <c r="L466" s="29"/>
      <c r="M466" s="29"/>
      <c r="N466" s="29"/>
      <c r="O466" s="31"/>
      <c r="P466" s="31"/>
      <c r="Q466" s="29"/>
      <c r="R466" s="32">
        <v>56.41</v>
      </c>
      <c r="S466" s="33">
        <v>67.61</v>
      </c>
      <c r="T466" s="33">
        <v>0</v>
      </c>
      <c r="U466" s="34">
        <f t="shared" si="14"/>
        <v>0</v>
      </c>
      <c r="V466" s="29" t="s">
        <v>46</v>
      </c>
    </row>
    <row r="467" spans="1:22" ht="23.1" customHeight="1" x14ac:dyDescent="0.2">
      <c r="A467" s="25"/>
      <c r="B467" s="29"/>
      <c r="C467" s="29"/>
      <c r="D467" s="29"/>
      <c r="E467" s="29"/>
      <c r="F467" s="29"/>
      <c r="G467" s="29"/>
      <c r="H467" s="29"/>
      <c r="I467" s="30"/>
      <c r="J467" s="30"/>
      <c r="K467" s="29"/>
      <c r="L467" s="29"/>
      <c r="M467" s="29"/>
      <c r="N467" s="29"/>
      <c r="O467" s="31"/>
      <c r="P467" s="31"/>
      <c r="Q467" s="29"/>
      <c r="R467" s="32">
        <v>22.76</v>
      </c>
      <c r="S467" s="33">
        <v>0</v>
      </c>
      <c r="T467" s="33">
        <v>0</v>
      </c>
      <c r="U467" s="34" t="str">
        <f t="shared" si="14"/>
        <v>N/A</v>
      </c>
      <c r="V467" s="29" t="s">
        <v>59</v>
      </c>
    </row>
    <row r="468" spans="1:22" ht="23.1" customHeight="1" x14ac:dyDescent="0.2">
      <c r="A468" s="25"/>
      <c r="B468" s="29"/>
      <c r="C468" s="29"/>
      <c r="D468" s="29"/>
      <c r="E468" s="29"/>
      <c r="F468" s="29"/>
      <c r="G468" s="29"/>
      <c r="H468" s="29"/>
      <c r="I468" s="30"/>
      <c r="J468" s="30"/>
      <c r="K468" s="29"/>
      <c r="L468" s="29"/>
      <c r="M468" s="29"/>
      <c r="N468" s="29"/>
      <c r="O468" s="31"/>
      <c r="P468" s="31"/>
      <c r="Q468" s="29"/>
      <c r="R468" s="32">
        <v>43.2</v>
      </c>
      <c r="S468" s="33">
        <v>0.17</v>
      </c>
      <c r="T468" s="33">
        <v>0</v>
      </c>
      <c r="U468" s="34">
        <f t="shared" si="14"/>
        <v>0</v>
      </c>
      <c r="V468" s="29" t="s">
        <v>56</v>
      </c>
    </row>
    <row r="469" spans="1:22" ht="23.1" customHeight="1" x14ac:dyDescent="0.2">
      <c r="A469" s="25"/>
      <c r="B469" s="29"/>
      <c r="C469" s="29"/>
      <c r="D469" s="29"/>
      <c r="E469" s="29"/>
      <c r="F469" s="29"/>
      <c r="G469" s="29"/>
      <c r="H469" s="29"/>
      <c r="I469" s="30"/>
      <c r="J469" s="30"/>
      <c r="K469" s="29"/>
      <c r="L469" s="29"/>
      <c r="M469" s="29"/>
      <c r="N469" s="29"/>
      <c r="O469" s="31"/>
      <c r="P469" s="31"/>
      <c r="Q469" s="29"/>
      <c r="R469" s="32">
        <v>-25</v>
      </c>
      <c r="S469" s="33">
        <v>0</v>
      </c>
      <c r="T469" s="33">
        <v>0</v>
      </c>
      <c r="U469" s="34" t="str">
        <f t="shared" si="14"/>
        <v>N/A</v>
      </c>
      <c r="V469" s="29" t="s">
        <v>51</v>
      </c>
    </row>
    <row r="470" spans="1:22" ht="23.1" customHeight="1" x14ac:dyDescent="0.2">
      <c r="A470" s="25"/>
      <c r="B470" s="29"/>
      <c r="C470" s="29"/>
      <c r="D470" s="29"/>
      <c r="E470" s="29"/>
      <c r="F470" s="29"/>
      <c r="G470" s="29"/>
      <c r="H470" s="29"/>
      <c r="I470" s="30"/>
      <c r="J470" s="30"/>
      <c r="K470" s="29"/>
      <c r="L470" s="29"/>
      <c r="M470" s="29"/>
      <c r="N470" s="29"/>
      <c r="O470" s="31"/>
      <c r="P470" s="31"/>
      <c r="Q470" s="29"/>
      <c r="R470" s="32">
        <v>27.33</v>
      </c>
      <c r="S470" s="33">
        <v>0</v>
      </c>
      <c r="T470" s="33">
        <v>0</v>
      </c>
      <c r="U470" s="34" t="str">
        <f t="shared" si="14"/>
        <v>N/A</v>
      </c>
      <c r="V470" s="29" t="s">
        <v>45</v>
      </c>
    </row>
    <row r="471" spans="1:22" ht="23.1" customHeight="1" x14ac:dyDescent="0.2">
      <c r="A471" s="25"/>
      <c r="B471" s="29"/>
      <c r="C471" s="29"/>
      <c r="D471" s="29"/>
      <c r="E471" s="29"/>
      <c r="F471" s="29"/>
      <c r="G471" s="29"/>
      <c r="H471" s="29"/>
      <c r="I471" s="30"/>
      <c r="J471" s="30"/>
      <c r="K471" s="29"/>
      <c r="L471" s="29"/>
      <c r="M471" s="29"/>
      <c r="N471" s="29"/>
      <c r="O471" s="31"/>
      <c r="P471" s="31"/>
      <c r="Q471" s="29"/>
      <c r="R471" s="32">
        <v>2.94</v>
      </c>
      <c r="S471" s="33">
        <v>10.25</v>
      </c>
      <c r="T471" s="33">
        <v>0</v>
      </c>
      <c r="U471" s="34">
        <f t="shared" si="14"/>
        <v>0</v>
      </c>
      <c r="V471" s="29" t="s">
        <v>68</v>
      </c>
    </row>
    <row r="472" spans="1:22" ht="23.1" customHeight="1" x14ac:dyDescent="0.2">
      <c r="A472" s="25"/>
      <c r="B472" s="29"/>
      <c r="C472" s="29"/>
      <c r="D472" s="29"/>
      <c r="E472" s="29"/>
      <c r="F472" s="29"/>
      <c r="G472" s="29"/>
      <c r="H472" s="29"/>
      <c r="I472" s="30"/>
      <c r="J472" s="30"/>
      <c r="K472" s="29"/>
      <c r="L472" s="29"/>
      <c r="M472" s="29"/>
      <c r="N472" s="29"/>
      <c r="O472" s="31"/>
      <c r="P472" s="31"/>
      <c r="Q472" s="29"/>
      <c r="R472" s="32">
        <v>31</v>
      </c>
      <c r="S472" s="33">
        <v>3610000</v>
      </c>
      <c r="T472" s="33">
        <v>9300</v>
      </c>
      <c r="U472" s="34">
        <f t="shared" si="14"/>
        <v>0.25761772853185594</v>
      </c>
      <c r="V472" s="29" t="s">
        <v>66</v>
      </c>
    </row>
    <row r="473" spans="1:22" ht="23.1" customHeight="1" x14ac:dyDescent="0.2">
      <c r="A473" s="25"/>
      <c r="B473" s="29"/>
      <c r="C473" s="29"/>
      <c r="D473" s="29"/>
      <c r="E473" s="29"/>
      <c r="F473" s="29"/>
      <c r="G473" s="29"/>
      <c r="H473" s="29"/>
      <c r="I473" s="30"/>
      <c r="J473" s="30"/>
      <c r="K473" s="29"/>
      <c r="L473" s="29"/>
      <c r="M473" s="29"/>
      <c r="N473" s="29"/>
      <c r="O473" s="31"/>
      <c r="P473" s="31"/>
      <c r="Q473" s="29"/>
      <c r="R473" s="32">
        <v>53.91</v>
      </c>
      <c r="S473" s="33">
        <v>0</v>
      </c>
      <c r="T473" s="33">
        <v>0</v>
      </c>
      <c r="U473" s="34" t="str">
        <f t="shared" si="14"/>
        <v>N/A</v>
      </c>
      <c r="V473" s="29" t="s">
        <v>65</v>
      </c>
    </row>
    <row r="474" spans="1:22" ht="23.1" customHeight="1" x14ac:dyDescent="0.2">
      <c r="A474" s="25"/>
      <c r="B474" s="29"/>
      <c r="C474" s="29"/>
      <c r="D474" s="29"/>
      <c r="E474" s="29"/>
      <c r="F474" s="29"/>
      <c r="G474" s="29"/>
      <c r="H474" s="29"/>
      <c r="I474" s="30"/>
      <c r="J474" s="30"/>
      <c r="K474" s="29"/>
      <c r="L474" s="29"/>
      <c r="M474" s="29"/>
      <c r="N474" s="29"/>
      <c r="O474" s="31"/>
      <c r="P474" s="31"/>
      <c r="Q474" s="29"/>
      <c r="R474" s="32">
        <v>35.06</v>
      </c>
      <c r="S474" s="33">
        <v>0</v>
      </c>
      <c r="T474" s="33">
        <v>0</v>
      </c>
      <c r="U474" s="34" t="str">
        <f t="shared" si="14"/>
        <v>N/A</v>
      </c>
      <c r="V474" s="29" t="s">
        <v>67</v>
      </c>
    </row>
    <row r="475" spans="1:22" ht="23.1" customHeight="1" x14ac:dyDescent="0.2">
      <c r="A475" s="25"/>
      <c r="B475" s="29"/>
      <c r="C475" s="29"/>
      <c r="D475" s="29"/>
      <c r="E475" s="29"/>
      <c r="F475" s="29"/>
      <c r="G475" s="29"/>
      <c r="H475" s="29"/>
      <c r="I475" s="30"/>
      <c r="J475" s="30"/>
      <c r="K475" s="29"/>
      <c r="L475" s="29"/>
      <c r="M475" s="29"/>
      <c r="N475" s="29"/>
      <c r="O475" s="31"/>
      <c r="P475" s="31"/>
      <c r="Q475" s="29"/>
      <c r="R475" s="32">
        <v>20.23</v>
      </c>
      <c r="S475" s="33">
        <v>0</v>
      </c>
      <c r="T475" s="33">
        <v>0</v>
      </c>
      <c r="U475" s="34" t="str">
        <f t="shared" si="14"/>
        <v>N/A</v>
      </c>
      <c r="V475" s="29" t="s">
        <v>70</v>
      </c>
    </row>
    <row r="476" spans="1:22" ht="23.1" customHeight="1" x14ac:dyDescent="0.2">
      <c r="A476" s="25"/>
      <c r="B476" s="29"/>
      <c r="C476" s="29"/>
      <c r="D476" s="29"/>
      <c r="E476" s="29"/>
      <c r="F476" s="29"/>
      <c r="G476" s="29"/>
      <c r="H476" s="29"/>
      <c r="I476" s="30"/>
      <c r="J476" s="30"/>
      <c r="K476" s="29"/>
      <c r="L476" s="29"/>
      <c r="M476" s="29"/>
      <c r="N476" s="29"/>
      <c r="O476" s="31"/>
      <c r="P476" s="31"/>
      <c r="Q476" s="29"/>
      <c r="R476" s="32">
        <v>12.5</v>
      </c>
      <c r="S476" s="33">
        <v>0</v>
      </c>
      <c r="T476" s="33">
        <v>0</v>
      </c>
      <c r="U476" s="34" t="str">
        <f t="shared" si="14"/>
        <v>N/A</v>
      </c>
      <c r="V476" s="29" t="s">
        <v>71</v>
      </c>
    </row>
    <row r="477" spans="1:22" ht="23.1" customHeight="1" x14ac:dyDescent="0.2">
      <c r="A477" s="25"/>
      <c r="B477" s="29"/>
      <c r="C477" s="29"/>
      <c r="D477" s="29"/>
      <c r="E477" s="29"/>
      <c r="F477" s="29"/>
      <c r="G477" s="29"/>
      <c r="H477" s="29"/>
      <c r="I477" s="30"/>
      <c r="J477" s="30"/>
      <c r="K477" s="29"/>
      <c r="L477" s="29"/>
      <c r="M477" s="29"/>
      <c r="N477" s="29"/>
      <c r="O477" s="31"/>
      <c r="P477" s="31"/>
      <c r="Q477" s="29"/>
      <c r="R477" s="32">
        <v>50</v>
      </c>
      <c r="S477" s="33">
        <v>40</v>
      </c>
      <c r="T477" s="33">
        <v>0</v>
      </c>
      <c r="U477" s="34">
        <f t="shared" si="14"/>
        <v>0</v>
      </c>
      <c r="V477" s="29" t="s">
        <v>53</v>
      </c>
    </row>
    <row r="478" spans="1:22" ht="23.1" customHeight="1" x14ac:dyDescent="0.2">
      <c r="A478" s="25"/>
      <c r="B478" s="29"/>
      <c r="C478" s="29"/>
      <c r="D478" s="29"/>
      <c r="E478" s="29"/>
      <c r="F478" s="29"/>
      <c r="G478" s="29"/>
      <c r="H478" s="29"/>
      <c r="I478" s="30"/>
      <c r="J478" s="30"/>
      <c r="K478" s="29"/>
      <c r="L478" s="29"/>
      <c r="M478" s="29"/>
      <c r="N478" s="29"/>
      <c r="O478" s="31"/>
      <c r="P478" s="31"/>
      <c r="Q478" s="29"/>
      <c r="R478" s="32">
        <v>4594</v>
      </c>
      <c r="S478" s="33">
        <v>0</v>
      </c>
      <c r="T478" s="33">
        <v>0</v>
      </c>
      <c r="U478" s="34" t="str">
        <f t="shared" si="14"/>
        <v>N/A</v>
      </c>
      <c r="V478" s="29" t="s">
        <v>57</v>
      </c>
    </row>
    <row r="479" spans="1:22" ht="23.1" customHeight="1" x14ac:dyDescent="0.2">
      <c r="A479" s="25"/>
      <c r="B479" s="29"/>
      <c r="C479" s="29"/>
      <c r="D479" s="29"/>
      <c r="E479" s="29"/>
      <c r="F479" s="29"/>
      <c r="G479" s="29"/>
      <c r="H479" s="29"/>
      <c r="I479" s="30"/>
      <c r="J479" s="30"/>
      <c r="K479" s="29"/>
      <c r="L479" s="29"/>
      <c r="M479" s="29"/>
      <c r="N479" s="29"/>
      <c r="O479" s="31"/>
      <c r="P479" s="31"/>
      <c r="Q479" s="29"/>
      <c r="R479" s="32">
        <v>25.92</v>
      </c>
      <c r="S479" s="33">
        <v>0</v>
      </c>
      <c r="T479" s="33">
        <v>0</v>
      </c>
      <c r="U479" s="34" t="str">
        <f t="shared" si="14"/>
        <v>N/A</v>
      </c>
      <c r="V479" s="29" t="s">
        <v>55</v>
      </c>
    </row>
    <row r="480" spans="1:22" ht="23.1" customHeight="1" x14ac:dyDescent="0.2">
      <c r="A480" s="25"/>
      <c r="B480" s="29"/>
      <c r="C480" s="29"/>
      <c r="D480" s="29"/>
      <c r="E480" s="29"/>
      <c r="F480" s="29"/>
      <c r="G480" s="29"/>
      <c r="H480" s="29"/>
      <c r="I480" s="30"/>
      <c r="J480" s="30"/>
      <c r="K480" s="29"/>
      <c r="L480" s="29"/>
      <c r="M480" s="29"/>
      <c r="N480" s="29"/>
      <c r="O480" s="31"/>
      <c r="P480" s="31"/>
      <c r="Q480" s="29"/>
      <c r="R480" s="32">
        <v>10.14</v>
      </c>
      <c r="S480" s="33">
        <v>0</v>
      </c>
      <c r="T480" s="33">
        <v>0</v>
      </c>
      <c r="U480" s="34" t="str">
        <f t="shared" si="14"/>
        <v>N/A</v>
      </c>
      <c r="V480" s="29" t="s">
        <v>72</v>
      </c>
    </row>
    <row r="481" spans="1:22" ht="23.1" customHeight="1" thickBot="1" x14ac:dyDescent="0.25">
      <c r="A481" s="25"/>
      <c r="B481" s="29"/>
      <c r="C481" s="29"/>
      <c r="D481" s="29"/>
      <c r="E481" s="29"/>
      <c r="F481" s="29"/>
      <c r="G481" s="29"/>
      <c r="H481" s="29"/>
      <c r="I481" s="30"/>
      <c r="J481" s="30"/>
      <c r="K481" s="29"/>
      <c r="L481" s="29"/>
      <c r="M481" s="29"/>
      <c r="N481" s="29"/>
      <c r="O481" s="31"/>
      <c r="P481" s="31"/>
      <c r="Q481" s="29"/>
      <c r="R481" s="32">
        <v>8.2320799999999998</v>
      </c>
      <c r="S481" s="33">
        <v>0</v>
      </c>
      <c r="T481" s="33">
        <v>0</v>
      </c>
      <c r="U481" s="34" t="str">
        <f t="shared" si="14"/>
        <v>N/A</v>
      </c>
      <c r="V481" s="29" t="s">
        <v>58</v>
      </c>
    </row>
    <row r="482" spans="1:22" ht="75" customHeight="1" thickTop="1" thickBot="1" x14ac:dyDescent="0.25">
      <c r="A482" s="25"/>
      <c r="B482" s="26" t="s">
        <v>36</v>
      </c>
      <c r="C482" s="75" t="s">
        <v>73</v>
      </c>
      <c r="D482" s="75"/>
      <c r="E482" s="75"/>
      <c r="F482" s="75"/>
      <c r="G482" s="75"/>
      <c r="H482" s="75"/>
      <c r="I482" s="75" t="s">
        <v>141</v>
      </c>
      <c r="J482" s="75"/>
      <c r="K482" s="75"/>
      <c r="L482" s="75" t="s">
        <v>142</v>
      </c>
      <c r="M482" s="75"/>
      <c r="N482" s="75"/>
      <c r="O482" s="75"/>
      <c r="P482" s="27" t="s">
        <v>76</v>
      </c>
      <c r="Q482" s="27" t="s">
        <v>77</v>
      </c>
      <c r="R482" s="27">
        <v>365.37758620689658</v>
      </c>
      <c r="S482" s="27">
        <v>135.8285993103448</v>
      </c>
      <c r="T482" s="27">
        <v>82.039999999999992</v>
      </c>
      <c r="U482" s="27">
        <f t="shared" si="14"/>
        <v>60.399651042968358</v>
      </c>
      <c r="V482" s="28" t="s">
        <v>42</v>
      </c>
    </row>
    <row r="483" spans="1:22" ht="23.1" customHeight="1" thickTop="1" thickBot="1" x14ac:dyDescent="0.25">
      <c r="A483" s="25"/>
      <c r="B483" s="72" t="s">
        <v>43</v>
      </c>
      <c r="C483" s="73"/>
      <c r="D483" s="73"/>
      <c r="E483" s="73"/>
      <c r="F483" s="73"/>
      <c r="G483" s="73"/>
      <c r="H483" s="73"/>
      <c r="I483" s="73"/>
      <c r="J483" s="73"/>
      <c r="K483" s="73"/>
      <c r="L483" s="73"/>
      <c r="M483" s="73"/>
      <c r="N483" s="73"/>
      <c r="O483" s="73"/>
      <c r="P483" s="73"/>
      <c r="Q483" s="73"/>
      <c r="R483" s="73"/>
      <c r="S483" s="73"/>
      <c r="T483" s="73"/>
      <c r="U483" s="73"/>
      <c r="V483" s="74"/>
    </row>
    <row r="484" spans="1:22" ht="23.1" customHeight="1" x14ac:dyDescent="0.2">
      <c r="A484" s="25"/>
      <c r="B484" s="29"/>
      <c r="C484" s="29"/>
      <c r="D484" s="29"/>
      <c r="E484" s="29"/>
      <c r="F484" s="29"/>
      <c r="G484" s="29"/>
      <c r="H484" s="29"/>
      <c r="I484" s="30"/>
      <c r="J484" s="30"/>
      <c r="K484" s="29"/>
      <c r="L484" s="29"/>
      <c r="M484" s="29"/>
      <c r="N484" s="29"/>
      <c r="O484" s="31"/>
      <c r="P484" s="31"/>
      <c r="Q484" s="29"/>
      <c r="R484" s="32">
        <v>43.41</v>
      </c>
      <c r="S484" s="33">
        <v>37.11</v>
      </c>
      <c r="T484" s="33">
        <v>0</v>
      </c>
      <c r="U484" s="34">
        <f t="shared" ref="U484:U513" si="15">IF(ISERROR(T484/S484),"N/A",T484/S484*100)</f>
        <v>0</v>
      </c>
      <c r="V484" s="29" t="s">
        <v>47</v>
      </c>
    </row>
    <row r="485" spans="1:22" ht="23.1" customHeight="1" x14ac:dyDescent="0.2">
      <c r="A485" s="25"/>
      <c r="B485" s="29"/>
      <c r="C485" s="29"/>
      <c r="D485" s="29"/>
      <c r="E485" s="29"/>
      <c r="F485" s="29"/>
      <c r="G485" s="29"/>
      <c r="H485" s="29"/>
      <c r="I485" s="30"/>
      <c r="J485" s="30"/>
      <c r="K485" s="29"/>
      <c r="L485" s="29"/>
      <c r="M485" s="29"/>
      <c r="N485" s="29"/>
      <c r="O485" s="31"/>
      <c r="P485" s="31"/>
      <c r="Q485" s="29"/>
      <c r="R485" s="32">
        <v>10</v>
      </c>
      <c r="S485" s="33">
        <v>10</v>
      </c>
      <c r="T485" s="33">
        <v>12.6</v>
      </c>
      <c r="U485" s="34">
        <f t="shared" si="15"/>
        <v>126</v>
      </c>
      <c r="V485" s="29" t="s">
        <v>51</v>
      </c>
    </row>
    <row r="486" spans="1:22" ht="23.1" customHeight="1" x14ac:dyDescent="0.2">
      <c r="A486" s="25"/>
      <c r="B486" s="29"/>
      <c r="C486" s="29"/>
      <c r="D486" s="29"/>
      <c r="E486" s="29"/>
      <c r="F486" s="29"/>
      <c r="G486" s="29"/>
      <c r="H486" s="29"/>
      <c r="I486" s="30"/>
      <c r="J486" s="30"/>
      <c r="K486" s="29"/>
      <c r="L486" s="29"/>
      <c r="M486" s="29"/>
      <c r="N486" s="29"/>
      <c r="O486" s="31"/>
      <c r="P486" s="31"/>
      <c r="Q486" s="29"/>
      <c r="R486" s="32">
        <v>20.440000000000001</v>
      </c>
      <c r="S486" s="33">
        <v>23.33</v>
      </c>
      <c r="T486" s="33">
        <v>0</v>
      </c>
      <c r="U486" s="34">
        <f t="shared" si="15"/>
        <v>0</v>
      </c>
      <c r="V486" s="29" t="s">
        <v>63</v>
      </c>
    </row>
    <row r="487" spans="1:22" ht="23.1" customHeight="1" x14ac:dyDescent="0.2">
      <c r="A487" s="25"/>
      <c r="B487" s="29"/>
      <c r="C487" s="29"/>
      <c r="D487" s="29"/>
      <c r="E487" s="29"/>
      <c r="F487" s="29"/>
      <c r="G487" s="29"/>
      <c r="H487" s="29"/>
      <c r="I487" s="30"/>
      <c r="J487" s="30"/>
      <c r="K487" s="29"/>
      <c r="L487" s="29"/>
      <c r="M487" s="29"/>
      <c r="N487" s="29"/>
      <c r="O487" s="31"/>
      <c r="P487" s="31"/>
      <c r="Q487" s="29"/>
      <c r="R487" s="32">
        <v>40.020000000000003</v>
      </c>
      <c r="S487" s="33">
        <v>40.03</v>
      </c>
      <c r="T487" s="33">
        <v>0</v>
      </c>
      <c r="U487" s="34">
        <f t="shared" si="15"/>
        <v>0</v>
      </c>
      <c r="V487" s="29" t="s">
        <v>57</v>
      </c>
    </row>
    <row r="488" spans="1:22" ht="23.1" customHeight="1" x14ac:dyDescent="0.2">
      <c r="A488" s="25"/>
      <c r="B488" s="29"/>
      <c r="C488" s="29"/>
      <c r="D488" s="29"/>
      <c r="E488" s="29"/>
      <c r="F488" s="29"/>
      <c r="G488" s="29"/>
      <c r="H488" s="29"/>
      <c r="I488" s="30"/>
      <c r="J488" s="30"/>
      <c r="K488" s="29"/>
      <c r="L488" s="29"/>
      <c r="M488" s="29"/>
      <c r="N488" s="29"/>
      <c r="O488" s="31"/>
      <c r="P488" s="31"/>
      <c r="Q488" s="29"/>
      <c r="R488" s="32">
        <v>100</v>
      </c>
      <c r="S488" s="33">
        <v>100</v>
      </c>
      <c r="T488" s="33">
        <v>0</v>
      </c>
      <c r="U488" s="34">
        <f t="shared" si="15"/>
        <v>0</v>
      </c>
      <c r="V488" s="29" t="s">
        <v>62</v>
      </c>
    </row>
    <row r="489" spans="1:22" ht="23.1" customHeight="1" x14ac:dyDescent="0.2">
      <c r="A489" s="25"/>
      <c r="B489" s="29"/>
      <c r="C489" s="29"/>
      <c r="D489" s="29"/>
      <c r="E489" s="29"/>
      <c r="F489" s="29"/>
      <c r="G489" s="29"/>
      <c r="H489" s="29"/>
      <c r="I489" s="30"/>
      <c r="J489" s="30"/>
      <c r="K489" s="29"/>
      <c r="L489" s="29"/>
      <c r="M489" s="29"/>
      <c r="N489" s="29"/>
      <c r="O489" s="31"/>
      <c r="P489" s="31"/>
      <c r="Q489" s="29"/>
      <c r="R489" s="32">
        <v>70</v>
      </c>
      <c r="S489" s="33">
        <v>69</v>
      </c>
      <c r="T489" s="33">
        <v>0</v>
      </c>
      <c r="U489" s="34">
        <f t="shared" si="15"/>
        <v>0</v>
      </c>
      <c r="V489" s="29" t="s">
        <v>56</v>
      </c>
    </row>
    <row r="490" spans="1:22" ht="23.1" customHeight="1" x14ac:dyDescent="0.2">
      <c r="A490" s="25"/>
      <c r="B490" s="29"/>
      <c r="C490" s="29"/>
      <c r="D490" s="29"/>
      <c r="E490" s="29"/>
      <c r="F490" s="29"/>
      <c r="G490" s="29"/>
      <c r="H490" s="29"/>
      <c r="I490" s="30"/>
      <c r="J490" s="30"/>
      <c r="K490" s="29"/>
      <c r="L490" s="29"/>
      <c r="M490" s="29"/>
      <c r="N490" s="29"/>
      <c r="O490" s="31"/>
      <c r="P490" s="31"/>
      <c r="Q490" s="29"/>
      <c r="R490" s="32">
        <v>92.3</v>
      </c>
      <c r="S490" s="33">
        <v>0</v>
      </c>
      <c r="T490" s="33">
        <v>0</v>
      </c>
      <c r="U490" s="34" t="str">
        <f t="shared" si="15"/>
        <v>N/A</v>
      </c>
      <c r="V490" s="29" t="s">
        <v>49</v>
      </c>
    </row>
    <row r="491" spans="1:22" ht="23.1" customHeight="1" x14ac:dyDescent="0.2">
      <c r="A491" s="25"/>
      <c r="B491" s="29"/>
      <c r="C491" s="29"/>
      <c r="D491" s="29"/>
      <c r="E491" s="29"/>
      <c r="F491" s="29"/>
      <c r="G491" s="29"/>
      <c r="H491" s="29"/>
      <c r="I491" s="30"/>
      <c r="J491" s="30"/>
      <c r="K491" s="29"/>
      <c r="L491" s="29"/>
      <c r="M491" s="29"/>
      <c r="N491" s="29"/>
      <c r="O491" s="31"/>
      <c r="P491" s="31"/>
      <c r="Q491" s="29"/>
      <c r="R491" s="32">
        <v>100</v>
      </c>
      <c r="S491" s="33">
        <v>100</v>
      </c>
      <c r="T491" s="33">
        <v>100</v>
      </c>
      <c r="U491" s="34">
        <f t="shared" si="15"/>
        <v>100</v>
      </c>
      <c r="V491" s="29" t="s">
        <v>66</v>
      </c>
    </row>
    <row r="492" spans="1:22" ht="23.1" customHeight="1" x14ac:dyDescent="0.2">
      <c r="A492" s="25"/>
      <c r="B492" s="29"/>
      <c r="C492" s="29"/>
      <c r="D492" s="29"/>
      <c r="E492" s="29"/>
      <c r="F492" s="29"/>
      <c r="G492" s="29"/>
      <c r="H492" s="29"/>
      <c r="I492" s="30"/>
      <c r="J492" s="30"/>
      <c r="K492" s="29"/>
      <c r="L492" s="29"/>
      <c r="M492" s="29"/>
      <c r="N492" s="29"/>
      <c r="O492" s="31"/>
      <c r="P492" s="31"/>
      <c r="Q492" s="29"/>
      <c r="R492" s="32">
        <v>85</v>
      </c>
      <c r="S492" s="33">
        <v>85.01</v>
      </c>
      <c r="T492" s="33">
        <v>0</v>
      </c>
      <c r="U492" s="34">
        <f t="shared" si="15"/>
        <v>0</v>
      </c>
      <c r="V492" s="29" t="s">
        <v>54</v>
      </c>
    </row>
    <row r="493" spans="1:22" ht="23.1" customHeight="1" x14ac:dyDescent="0.2">
      <c r="A493" s="25"/>
      <c r="B493" s="29"/>
      <c r="C493" s="29"/>
      <c r="D493" s="29"/>
      <c r="E493" s="29"/>
      <c r="F493" s="29"/>
      <c r="G493" s="29"/>
      <c r="H493" s="29"/>
      <c r="I493" s="30"/>
      <c r="J493" s="30"/>
      <c r="K493" s="29"/>
      <c r="L493" s="29"/>
      <c r="M493" s="29"/>
      <c r="N493" s="29"/>
      <c r="O493" s="31"/>
      <c r="P493" s="31"/>
      <c r="Q493" s="29"/>
      <c r="R493" s="32">
        <v>58.22</v>
      </c>
      <c r="S493" s="33">
        <v>58.31</v>
      </c>
      <c r="T493" s="33">
        <v>0</v>
      </c>
      <c r="U493" s="34">
        <f t="shared" si="15"/>
        <v>0</v>
      </c>
      <c r="V493" s="29" t="s">
        <v>45</v>
      </c>
    </row>
    <row r="494" spans="1:22" ht="23.1" customHeight="1" x14ac:dyDescent="0.2">
      <c r="A494" s="25"/>
      <c r="B494" s="29"/>
      <c r="C494" s="29"/>
      <c r="D494" s="29"/>
      <c r="E494" s="29"/>
      <c r="F494" s="29"/>
      <c r="G494" s="29"/>
      <c r="H494" s="29"/>
      <c r="I494" s="30"/>
      <c r="J494" s="30"/>
      <c r="K494" s="29"/>
      <c r="L494" s="29"/>
      <c r="M494" s="29"/>
      <c r="N494" s="29"/>
      <c r="O494" s="31"/>
      <c r="P494" s="31"/>
      <c r="Q494" s="29"/>
      <c r="R494" s="32">
        <v>75</v>
      </c>
      <c r="S494" s="33">
        <v>81.27</v>
      </c>
      <c r="T494" s="33">
        <v>0</v>
      </c>
      <c r="U494" s="34">
        <f t="shared" si="15"/>
        <v>0</v>
      </c>
      <c r="V494" s="29" t="s">
        <v>65</v>
      </c>
    </row>
    <row r="495" spans="1:22" ht="23.1" customHeight="1" x14ac:dyDescent="0.2">
      <c r="A495" s="25"/>
      <c r="B495" s="29"/>
      <c r="C495" s="29"/>
      <c r="D495" s="29"/>
      <c r="E495" s="29"/>
      <c r="F495" s="29"/>
      <c r="G495" s="29"/>
      <c r="H495" s="29"/>
      <c r="I495" s="30"/>
      <c r="J495" s="30"/>
      <c r="K495" s="29"/>
      <c r="L495" s="29"/>
      <c r="M495" s="29"/>
      <c r="N495" s="29"/>
      <c r="O495" s="31"/>
      <c r="P495" s="31"/>
      <c r="Q495" s="29"/>
      <c r="R495" s="32">
        <v>60</v>
      </c>
      <c r="S495" s="33">
        <v>60</v>
      </c>
      <c r="T495" s="33">
        <v>0</v>
      </c>
      <c r="U495" s="34">
        <f t="shared" si="15"/>
        <v>0</v>
      </c>
      <c r="V495" s="29" t="s">
        <v>48</v>
      </c>
    </row>
    <row r="496" spans="1:22" ht="23.1" customHeight="1" x14ac:dyDescent="0.2">
      <c r="A496" s="25"/>
      <c r="B496" s="29"/>
      <c r="C496" s="29"/>
      <c r="D496" s="29"/>
      <c r="E496" s="29"/>
      <c r="F496" s="29"/>
      <c r="G496" s="29"/>
      <c r="H496" s="29"/>
      <c r="I496" s="30"/>
      <c r="J496" s="30"/>
      <c r="K496" s="29"/>
      <c r="L496" s="29"/>
      <c r="M496" s="29"/>
      <c r="N496" s="29"/>
      <c r="O496" s="31"/>
      <c r="P496" s="31"/>
      <c r="Q496" s="29"/>
      <c r="R496" s="32">
        <v>100</v>
      </c>
      <c r="S496" s="33">
        <v>100</v>
      </c>
      <c r="T496" s="33">
        <v>0</v>
      </c>
      <c r="U496" s="34">
        <f t="shared" si="15"/>
        <v>0</v>
      </c>
      <c r="V496" s="29" t="s">
        <v>68</v>
      </c>
    </row>
    <row r="497" spans="1:22" ht="23.1" customHeight="1" x14ac:dyDescent="0.2">
      <c r="A497" s="25"/>
      <c r="B497" s="29"/>
      <c r="C497" s="29"/>
      <c r="D497" s="29"/>
      <c r="E497" s="29"/>
      <c r="F497" s="29"/>
      <c r="G497" s="29"/>
      <c r="H497" s="29"/>
      <c r="I497" s="30"/>
      <c r="J497" s="30"/>
      <c r="K497" s="29"/>
      <c r="L497" s="29"/>
      <c r="M497" s="29"/>
      <c r="N497" s="29"/>
      <c r="O497" s="31"/>
      <c r="P497" s="31"/>
      <c r="Q497" s="29"/>
      <c r="R497" s="32">
        <v>58</v>
      </c>
      <c r="S497" s="33">
        <v>58</v>
      </c>
      <c r="T497" s="33">
        <v>12.41</v>
      </c>
      <c r="U497" s="34">
        <f t="shared" si="15"/>
        <v>21.396551724137929</v>
      </c>
      <c r="V497" s="29" t="s">
        <v>55</v>
      </c>
    </row>
    <row r="498" spans="1:22" ht="23.1" customHeight="1" x14ac:dyDescent="0.2">
      <c r="A498" s="25"/>
      <c r="B498" s="29"/>
      <c r="C498" s="29"/>
      <c r="D498" s="29"/>
      <c r="E498" s="29"/>
      <c r="F498" s="29"/>
      <c r="G498" s="29"/>
      <c r="H498" s="29"/>
      <c r="I498" s="30"/>
      <c r="J498" s="30"/>
      <c r="K498" s="29"/>
      <c r="L498" s="29"/>
      <c r="M498" s="29"/>
      <c r="N498" s="29"/>
      <c r="O498" s="31"/>
      <c r="P498" s="31"/>
      <c r="Q498" s="29"/>
      <c r="R498" s="32">
        <v>80</v>
      </c>
      <c r="S498" s="33">
        <v>80</v>
      </c>
      <c r="T498" s="33">
        <v>0</v>
      </c>
      <c r="U498" s="34">
        <f t="shared" si="15"/>
        <v>0</v>
      </c>
      <c r="V498" s="29" t="s">
        <v>67</v>
      </c>
    </row>
    <row r="499" spans="1:22" ht="23.1" customHeight="1" x14ac:dyDescent="0.2">
      <c r="A499" s="25"/>
      <c r="B499" s="29"/>
      <c r="C499" s="29"/>
      <c r="D499" s="29"/>
      <c r="E499" s="29"/>
      <c r="F499" s="29"/>
      <c r="G499" s="29"/>
      <c r="H499" s="29"/>
      <c r="I499" s="30"/>
      <c r="J499" s="30"/>
      <c r="K499" s="29"/>
      <c r="L499" s="29"/>
      <c r="M499" s="29"/>
      <c r="N499" s="29"/>
      <c r="O499" s="31"/>
      <c r="P499" s="31"/>
      <c r="Q499" s="29"/>
      <c r="R499" s="32">
        <v>0</v>
      </c>
      <c r="S499" s="33">
        <v>0</v>
      </c>
      <c r="T499" s="33">
        <v>0</v>
      </c>
      <c r="U499" s="34" t="str">
        <f t="shared" si="15"/>
        <v>N/A</v>
      </c>
      <c r="V499" s="29" t="s">
        <v>44</v>
      </c>
    </row>
    <row r="500" spans="1:22" ht="23.1" customHeight="1" x14ac:dyDescent="0.2">
      <c r="A500" s="25"/>
      <c r="B500" s="29"/>
      <c r="C500" s="29"/>
      <c r="D500" s="29"/>
      <c r="E500" s="29"/>
      <c r="F500" s="29"/>
      <c r="G500" s="29"/>
      <c r="H500" s="29"/>
      <c r="I500" s="30"/>
      <c r="J500" s="30"/>
      <c r="K500" s="29"/>
      <c r="L500" s="29"/>
      <c r="M500" s="29"/>
      <c r="N500" s="29"/>
      <c r="O500" s="31"/>
      <c r="P500" s="31"/>
      <c r="Q500" s="29"/>
      <c r="R500" s="32">
        <v>46.98</v>
      </c>
      <c r="S500" s="33">
        <v>82.78</v>
      </c>
      <c r="T500" s="33">
        <v>0</v>
      </c>
      <c r="U500" s="34">
        <f t="shared" si="15"/>
        <v>0</v>
      </c>
      <c r="V500" s="29" t="s">
        <v>64</v>
      </c>
    </row>
    <row r="501" spans="1:22" ht="23.1" customHeight="1" x14ac:dyDescent="0.2">
      <c r="A501" s="25"/>
      <c r="B501" s="29"/>
      <c r="C501" s="29"/>
      <c r="D501" s="29"/>
      <c r="E501" s="29"/>
      <c r="F501" s="29"/>
      <c r="G501" s="29"/>
      <c r="H501" s="29"/>
      <c r="I501" s="30"/>
      <c r="J501" s="30"/>
      <c r="K501" s="29"/>
      <c r="L501" s="29"/>
      <c r="M501" s="29"/>
      <c r="N501" s="29"/>
      <c r="O501" s="31"/>
      <c r="P501" s="31"/>
      <c r="Q501" s="29"/>
      <c r="R501" s="32">
        <v>50</v>
      </c>
      <c r="S501" s="33">
        <v>50.099379999999996</v>
      </c>
      <c r="T501" s="33">
        <v>0</v>
      </c>
      <c r="U501" s="34">
        <f t="shared" si="15"/>
        <v>0</v>
      </c>
      <c r="V501" s="29" t="s">
        <v>58</v>
      </c>
    </row>
    <row r="502" spans="1:22" ht="23.1" customHeight="1" x14ac:dyDescent="0.2">
      <c r="A502" s="25"/>
      <c r="B502" s="29"/>
      <c r="C502" s="29"/>
      <c r="D502" s="29"/>
      <c r="E502" s="29"/>
      <c r="F502" s="29"/>
      <c r="G502" s="29"/>
      <c r="H502" s="29"/>
      <c r="I502" s="30"/>
      <c r="J502" s="30"/>
      <c r="K502" s="29"/>
      <c r="L502" s="29"/>
      <c r="M502" s="29"/>
      <c r="N502" s="29"/>
      <c r="O502" s="31"/>
      <c r="P502" s="31"/>
      <c r="Q502" s="29"/>
      <c r="R502" s="32">
        <v>33</v>
      </c>
      <c r="S502" s="33">
        <v>33</v>
      </c>
      <c r="T502" s="33">
        <v>2.6</v>
      </c>
      <c r="U502" s="34">
        <f t="shared" si="15"/>
        <v>7.8787878787878798</v>
      </c>
      <c r="V502" s="29" t="s">
        <v>50</v>
      </c>
    </row>
    <row r="503" spans="1:22" ht="23.1" customHeight="1" x14ac:dyDescent="0.2">
      <c r="A503" s="25"/>
      <c r="B503" s="29"/>
      <c r="C503" s="29"/>
      <c r="D503" s="29"/>
      <c r="E503" s="29"/>
      <c r="F503" s="29"/>
      <c r="G503" s="29"/>
      <c r="H503" s="29"/>
      <c r="I503" s="30"/>
      <c r="J503" s="30"/>
      <c r="K503" s="29"/>
      <c r="L503" s="29"/>
      <c r="M503" s="29"/>
      <c r="N503" s="29"/>
      <c r="O503" s="31"/>
      <c r="P503" s="31"/>
      <c r="Q503" s="29"/>
      <c r="R503" s="32">
        <v>70</v>
      </c>
      <c r="S503" s="33">
        <v>70</v>
      </c>
      <c r="T503" s="33">
        <v>21.05</v>
      </c>
      <c r="U503" s="34">
        <f t="shared" si="15"/>
        <v>30.071428571428569</v>
      </c>
      <c r="V503" s="29" t="s">
        <v>72</v>
      </c>
    </row>
    <row r="504" spans="1:22" ht="23.1" customHeight="1" x14ac:dyDescent="0.2">
      <c r="A504" s="25"/>
      <c r="B504" s="29"/>
      <c r="C504" s="29"/>
      <c r="D504" s="29"/>
      <c r="E504" s="29"/>
      <c r="F504" s="29"/>
      <c r="G504" s="29"/>
      <c r="H504" s="29"/>
      <c r="I504" s="30"/>
      <c r="J504" s="30"/>
      <c r="K504" s="29"/>
      <c r="L504" s="29"/>
      <c r="M504" s="29"/>
      <c r="N504" s="29"/>
      <c r="O504" s="31"/>
      <c r="P504" s="31"/>
      <c r="Q504" s="29"/>
      <c r="R504" s="32">
        <v>7.35</v>
      </c>
      <c r="S504" s="33">
        <v>7.35</v>
      </c>
      <c r="T504" s="33">
        <v>10.5</v>
      </c>
      <c r="U504" s="34">
        <f t="shared" si="15"/>
        <v>142.85714285714286</v>
      </c>
      <c r="V504" s="29" t="s">
        <v>61</v>
      </c>
    </row>
    <row r="505" spans="1:22" ht="23.1" customHeight="1" x14ac:dyDescent="0.2">
      <c r="A505" s="25"/>
      <c r="B505" s="29"/>
      <c r="C505" s="29"/>
      <c r="D505" s="29"/>
      <c r="E505" s="29"/>
      <c r="F505" s="29"/>
      <c r="G505" s="29"/>
      <c r="H505" s="29"/>
      <c r="I505" s="30"/>
      <c r="J505" s="30"/>
      <c r="K505" s="29"/>
      <c r="L505" s="29"/>
      <c r="M505" s="29"/>
      <c r="N505" s="29"/>
      <c r="O505" s="31"/>
      <c r="P505" s="31"/>
      <c r="Q505" s="29"/>
      <c r="R505" s="32">
        <v>83.9</v>
      </c>
      <c r="S505" s="33">
        <v>83.9</v>
      </c>
      <c r="T505" s="33">
        <v>0</v>
      </c>
      <c r="U505" s="34">
        <f t="shared" si="15"/>
        <v>0</v>
      </c>
      <c r="V505" s="29" t="s">
        <v>60</v>
      </c>
    </row>
    <row r="506" spans="1:22" ht="23.1" customHeight="1" x14ac:dyDescent="0.2">
      <c r="A506" s="25"/>
      <c r="B506" s="29"/>
      <c r="C506" s="29"/>
      <c r="D506" s="29"/>
      <c r="E506" s="29"/>
      <c r="F506" s="29"/>
      <c r="G506" s="29"/>
      <c r="H506" s="29"/>
      <c r="I506" s="30"/>
      <c r="J506" s="30"/>
      <c r="K506" s="29"/>
      <c r="L506" s="29"/>
      <c r="M506" s="29"/>
      <c r="N506" s="29"/>
      <c r="O506" s="31"/>
      <c r="P506" s="31"/>
      <c r="Q506" s="29"/>
      <c r="R506" s="32">
        <v>98.99</v>
      </c>
      <c r="S506" s="33">
        <v>98.99</v>
      </c>
      <c r="T506" s="33">
        <v>0</v>
      </c>
      <c r="U506" s="34">
        <f t="shared" si="15"/>
        <v>0</v>
      </c>
      <c r="V506" s="29" t="s">
        <v>59</v>
      </c>
    </row>
    <row r="507" spans="1:22" ht="23.1" customHeight="1" x14ac:dyDescent="0.2">
      <c r="A507" s="25"/>
      <c r="B507" s="29"/>
      <c r="C507" s="29"/>
      <c r="D507" s="29"/>
      <c r="E507" s="29"/>
      <c r="F507" s="29"/>
      <c r="G507" s="29"/>
      <c r="H507" s="29"/>
      <c r="I507" s="30"/>
      <c r="J507" s="30"/>
      <c r="K507" s="29"/>
      <c r="L507" s="29"/>
      <c r="M507" s="29"/>
      <c r="N507" s="29"/>
      <c r="O507" s="31"/>
      <c r="P507" s="31"/>
      <c r="Q507" s="29"/>
      <c r="R507" s="32">
        <v>100</v>
      </c>
      <c r="S507" s="33">
        <v>100</v>
      </c>
      <c r="T507" s="33">
        <v>0</v>
      </c>
      <c r="U507" s="34">
        <f t="shared" si="15"/>
        <v>0</v>
      </c>
      <c r="V507" s="29" t="s">
        <v>70</v>
      </c>
    </row>
    <row r="508" spans="1:22" ht="23.1" customHeight="1" x14ac:dyDescent="0.2">
      <c r="A508" s="25"/>
      <c r="B508" s="29"/>
      <c r="C508" s="29"/>
      <c r="D508" s="29"/>
      <c r="E508" s="29"/>
      <c r="F508" s="29"/>
      <c r="G508" s="29"/>
      <c r="H508" s="29"/>
      <c r="I508" s="30"/>
      <c r="J508" s="30"/>
      <c r="K508" s="29"/>
      <c r="L508" s="29"/>
      <c r="M508" s="29"/>
      <c r="N508" s="29"/>
      <c r="O508" s="31"/>
      <c r="P508" s="31"/>
      <c r="Q508" s="29"/>
      <c r="R508" s="32">
        <v>100</v>
      </c>
      <c r="S508" s="33">
        <v>100</v>
      </c>
      <c r="T508" s="33">
        <v>0</v>
      </c>
      <c r="U508" s="34">
        <f t="shared" si="15"/>
        <v>0</v>
      </c>
      <c r="V508" s="29" t="s">
        <v>69</v>
      </c>
    </row>
    <row r="509" spans="1:22" ht="23.1" customHeight="1" x14ac:dyDescent="0.2">
      <c r="A509" s="25"/>
      <c r="B509" s="29"/>
      <c r="C509" s="29"/>
      <c r="D509" s="29"/>
      <c r="E509" s="29"/>
      <c r="F509" s="29"/>
      <c r="G509" s="29"/>
      <c r="H509" s="29"/>
      <c r="I509" s="30"/>
      <c r="J509" s="30"/>
      <c r="K509" s="29"/>
      <c r="L509" s="29"/>
      <c r="M509" s="29"/>
      <c r="N509" s="29"/>
      <c r="O509" s="31"/>
      <c r="P509" s="31"/>
      <c r="Q509" s="29"/>
      <c r="R509" s="32">
        <v>8800</v>
      </c>
      <c r="S509" s="33">
        <v>2220</v>
      </c>
      <c r="T509" s="33">
        <v>2220</v>
      </c>
      <c r="U509" s="34">
        <f t="shared" si="15"/>
        <v>100</v>
      </c>
      <c r="V509" s="29" t="s">
        <v>52</v>
      </c>
    </row>
    <row r="510" spans="1:22" ht="23.1" customHeight="1" x14ac:dyDescent="0.2">
      <c r="A510" s="25"/>
      <c r="B510" s="29"/>
      <c r="C510" s="29"/>
      <c r="D510" s="29"/>
      <c r="E510" s="29"/>
      <c r="F510" s="29"/>
      <c r="G510" s="29"/>
      <c r="H510" s="29"/>
      <c r="I510" s="30"/>
      <c r="J510" s="30"/>
      <c r="K510" s="29"/>
      <c r="L510" s="29"/>
      <c r="M510" s="29"/>
      <c r="N510" s="29"/>
      <c r="O510" s="31"/>
      <c r="P510" s="31"/>
      <c r="Q510" s="29"/>
      <c r="R510" s="32">
        <v>47.5</v>
      </c>
      <c r="S510" s="33">
        <v>25</v>
      </c>
      <c r="T510" s="33">
        <v>0</v>
      </c>
      <c r="U510" s="34">
        <f t="shared" si="15"/>
        <v>0</v>
      </c>
      <c r="V510" s="29" t="s">
        <v>53</v>
      </c>
    </row>
    <row r="511" spans="1:22" ht="23.1" customHeight="1" x14ac:dyDescent="0.2">
      <c r="A511" s="25"/>
      <c r="B511" s="29"/>
      <c r="C511" s="29"/>
      <c r="D511" s="29"/>
      <c r="E511" s="29"/>
      <c r="F511" s="29"/>
      <c r="G511" s="29"/>
      <c r="H511" s="29"/>
      <c r="I511" s="30"/>
      <c r="J511" s="30"/>
      <c r="K511" s="29"/>
      <c r="L511" s="29"/>
      <c r="M511" s="29"/>
      <c r="N511" s="29"/>
      <c r="O511" s="31"/>
      <c r="P511" s="31"/>
      <c r="Q511" s="29"/>
      <c r="R511" s="32">
        <v>100</v>
      </c>
      <c r="S511" s="33">
        <v>100</v>
      </c>
      <c r="T511" s="33">
        <v>0</v>
      </c>
      <c r="U511" s="34">
        <f t="shared" si="15"/>
        <v>0</v>
      </c>
      <c r="V511" s="29" t="s">
        <v>46</v>
      </c>
    </row>
    <row r="512" spans="1:22" ht="23.1" customHeight="1" thickBot="1" x14ac:dyDescent="0.25">
      <c r="A512" s="25"/>
      <c r="B512" s="29"/>
      <c r="C512" s="29"/>
      <c r="D512" s="29"/>
      <c r="E512" s="29"/>
      <c r="F512" s="29"/>
      <c r="G512" s="29"/>
      <c r="H512" s="29"/>
      <c r="I512" s="30"/>
      <c r="J512" s="30"/>
      <c r="K512" s="29"/>
      <c r="L512" s="29"/>
      <c r="M512" s="29"/>
      <c r="N512" s="29"/>
      <c r="O512" s="31"/>
      <c r="P512" s="31"/>
      <c r="Q512" s="29"/>
      <c r="R512" s="32">
        <v>65.84</v>
      </c>
      <c r="S512" s="33">
        <v>65.849999999999994</v>
      </c>
      <c r="T512" s="33">
        <v>0</v>
      </c>
      <c r="U512" s="34">
        <f t="shared" si="15"/>
        <v>0</v>
      </c>
      <c r="V512" s="29" t="s">
        <v>71</v>
      </c>
    </row>
    <row r="513" spans="1:22" ht="75" customHeight="1" thickTop="1" thickBot="1" x14ac:dyDescent="0.25">
      <c r="A513" s="25"/>
      <c r="B513" s="26" t="s">
        <v>73</v>
      </c>
      <c r="C513" s="75" t="s">
        <v>143</v>
      </c>
      <c r="D513" s="75"/>
      <c r="E513" s="75"/>
      <c r="F513" s="75"/>
      <c r="G513" s="75"/>
      <c r="H513" s="75"/>
      <c r="I513" s="75" t="s">
        <v>144</v>
      </c>
      <c r="J513" s="75"/>
      <c r="K513" s="75"/>
      <c r="L513" s="75" t="s">
        <v>145</v>
      </c>
      <c r="M513" s="75"/>
      <c r="N513" s="75"/>
      <c r="O513" s="75"/>
      <c r="P513" s="27" t="s">
        <v>76</v>
      </c>
      <c r="Q513" s="27" t="s">
        <v>77</v>
      </c>
      <c r="R513" s="27">
        <v>100.79487068965516</v>
      </c>
      <c r="S513" s="27">
        <v>103.87715517241378</v>
      </c>
      <c r="T513" s="27">
        <v>100.33786103448277</v>
      </c>
      <c r="U513" s="27">
        <f t="shared" si="15"/>
        <v>96.59280798356815</v>
      </c>
      <c r="V513" s="28" t="s">
        <v>42</v>
      </c>
    </row>
    <row r="514" spans="1:22" ht="23.1" customHeight="1" thickTop="1" thickBot="1" x14ac:dyDescent="0.25">
      <c r="A514" s="25"/>
      <c r="B514" s="72" t="s">
        <v>43</v>
      </c>
      <c r="C514" s="73"/>
      <c r="D514" s="73"/>
      <c r="E514" s="73"/>
      <c r="F514" s="73"/>
      <c r="G514" s="73"/>
      <c r="H514" s="73"/>
      <c r="I514" s="73"/>
      <c r="J514" s="73"/>
      <c r="K514" s="73"/>
      <c r="L514" s="73"/>
      <c r="M514" s="73"/>
      <c r="N514" s="73"/>
      <c r="O514" s="73"/>
      <c r="P514" s="73"/>
      <c r="Q514" s="73"/>
      <c r="R514" s="73"/>
      <c r="S514" s="73"/>
      <c r="T514" s="73"/>
      <c r="U514" s="73"/>
      <c r="V514" s="74"/>
    </row>
    <row r="515" spans="1:22" ht="23.1" customHeight="1" x14ac:dyDescent="0.2">
      <c r="A515" s="25"/>
      <c r="B515" s="29"/>
      <c r="C515" s="29"/>
      <c r="D515" s="29"/>
      <c r="E515" s="29"/>
      <c r="F515" s="29"/>
      <c r="G515" s="29"/>
      <c r="H515" s="29"/>
      <c r="I515" s="30"/>
      <c r="J515" s="30"/>
      <c r="K515" s="29"/>
      <c r="L515" s="29"/>
      <c r="M515" s="29"/>
      <c r="N515" s="29"/>
      <c r="O515" s="31"/>
      <c r="P515" s="31"/>
      <c r="Q515" s="29"/>
      <c r="R515" s="32">
        <v>26.67</v>
      </c>
      <c r="S515" s="33">
        <v>29.41</v>
      </c>
      <c r="T515" s="33">
        <v>39.03</v>
      </c>
      <c r="U515" s="34">
        <f t="shared" ref="U515:U544" si="16">IF(ISERROR(T515/S515),"N/A",T515/S515*100)</f>
        <v>132.70996259775586</v>
      </c>
      <c r="V515" s="29" t="s">
        <v>68</v>
      </c>
    </row>
    <row r="516" spans="1:22" ht="23.1" customHeight="1" x14ac:dyDescent="0.2">
      <c r="A516" s="25"/>
      <c r="B516" s="29"/>
      <c r="C516" s="29"/>
      <c r="D516" s="29"/>
      <c r="E516" s="29"/>
      <c r="F516" s="29"/>
      <c r="G516" s="29"/>
      <c r="H516" s="29"/>
      <c r="I516" s="30"/>
      <c r="J516" s="30"/>
      <c r="K516" s="29"/>
      <c r="L516" s="29"/>
      <c r="M516" s="29"/>
      <c r="N516" s="29"/>
      <c r="O516" s="31"/>
      <c r="P516" s="31"/>
      <c r="Q516" s="29"/>
      <c r="R516" s="32">
        <v>8.1999999999999993</v>
      </c>
      <c r="S516" s="33">
        <v>7.8</v>
      </c>
      <c r="T516" s="33">
        <v>5.5</v>
      </c>
      <c r="U516" s="34">
        <f t="shared" si="16"/>
        <v>70.512820512820511</v>
      </c>
      <c r="V516" s="29" t="s">
        <v>49</v>
      </c>
    </row>
    <row r="517" spans="1:22" ht="23.1" customHeight="1" x14ac:dyDescent="0.2">
      <c r="A517" s="25"/>
      <c r="B517" s="29"/>
      <c r="C517" s="29"/>
      <c r="D517" s="29"/>
      <c r="E517" s="29"/>
      <c r="F517" s="29"/>
      <c r="G517" s="29"/>
      <c r="H517" s="29"/>
      <c r="I517" s="30"/>
      <c r="J517" s="30"/>
      <c r="K517" s="29"/>
      <c r="L517" s="29"/>
      <c r="M517" s="29"/>
      <c r="N517" s="29"/>
      <c r="O517" s="31"/>
      <c r="P517" s="31"/>
      <c r="Q517" s="29"/>
      <c r="R517" s="32">
        <v>16.13</v>
      </c>
      <c r="S517" s="33">
        <v>18.350000000000001</v>
      </c>
      <c r="T517" s="33">
        <v>12.44</v>
      </c>
      <c r="U517" s="34">
        <f t="shared" si="16"/>
        <v>67.79291553133514</v>
      </c>
      <c r="V517" s="29" t="s">
        <v>62</v>
      </c>
    </row>
    <row r="518" spans="1:22" ht="23.1" customHeight="1" x14ac:dyDescent="0.2">
      <c r="A518" s="25"/>
      <c r="B518" s="29"/>
      <c r="C518" s="29"/>
      <c r="D518" s="29"/>
      <c r="E518" s="29"/>
      <c r="F518" s="29"/>
      <c r="G518" s="29"/>
      <c r="H518" s="29"/>
      <c r="I518" s="30"/>
      <c r="J518" s="30"/>
      <c r="K518" s="29"/>
      <c r="L518" s="29"/>
      <c r="M518" s="29"/>
      <c r="N518" s="29"/>
      <c r="O518" s="31"/>
      <c r="P518" s="31"/>
      <c r="Q518" s="29"/>
      <c r="R518" s="32">
        <v>2200</v>
      </c>
      <c r="S518" s="33">
        <v>2200</v>
      </c>
      <c r="T518" s="33">
        <v>2200</v>
      </c>
      <c r="U518" s="34">
        <f t="shared" si="16"/>
        <v>100</v>
      </c>
      <c r="V518" s="29" t="s">
        <v>52</v>
      </c>
    </row>
    <row r="519" spans="1:22" ht="23.1" customHeight="1" x14ac:dyDescent="0.2">
      <c r="A519" s="25"/>
      <c r="B519" s="29"/>
      <c r="C519" s="29"/>
      <c r="D519" s="29"/>
      <c r="E519" s="29"/>
      <c r="F519" s="29"/>
      <c r="G519" s="29"/>
      <c r="H519" s="29"/>
      <c r="I519" s="30"/>
      <c r="J519" s="30"/>
      <c r="K519" s="29"/>
      <c r="L519" s="29"/>
      <c r="M519" s="29"/>
      <c r="N519" s="29"/>
      <c r="O519" s="31"/>
      <c r="P519" s="31"/>
      <c r="Q519" s="29"/>
      <c r="R519" s="32">
        <v>71.650000000000006</v>
      </c>
      <c r="S519" s="33">
        <v>71.650000000000006</v>
      </c>
      <c r="T519" s="33">
        <v>39.9</v>
      </c>
      <c r="U519" s="34">
        <f t="shared" si="16"/>
        <v>55.687369155617581</v>
      </c>
      <c r="V519" s="29" t="s">
        <v>65</v>
      </c>
    </row>
    <row r="520" spans="1:22" ht="23.1" customHeight="1" x14ac:dyDescent="0.2">
      <c r="A520" s="25"/>
      <c r="B520" s="29"/>
      <c r="C520" s="29"/>
      <c r="D520" s="29"/>
      <c r="E520" s="29"/>
      <c r="F520" s="29"/>
      <c r="G520" s="29"/>
      <c r="H520" s="29"/>
      <c r="I520" s="30"/>
      <c r="J520" s="30"/>
      <c r="K520" s="29"/>
      <c r="L520" s="29"/>
      <c r="M520" s="29"/>
      <c r="N520" s="29"/>
      <c r="O520" s="31"/>
      <c r="P520" s="31"/>
      <c r="Q520" s="29"/>
      <c r="R520" s="32">
        <v>28</v>
      </c>
      <c r="S520" s="33">
        <v>28</v>
      </c>
      <c r="T520" s="33">
        <v>29.28</v>
      </c>
      <c r="U520" s="34">
        <f t="shared" si="16"/>
        <v>104.57142857142858</v>
      </c>
      <c r="V520" s="29" t="s">
        <v>61</v>
      </c>
    </row>
    <row r="521" spans="1:22" ht="23.1" customHeight="1" x14ac:dyDescent="0.2">
      <c r="A521" s="25"/>
      <c r="B521" s="29"/>
      <c r="C521" s="29"/>
      <c r="D521" s="29"/>
      <c r="E521" s="29"/>
      <c r="F521" s="29"/>
      <c r="G521" s="29"/>
      <c r="H521" s="29"/>
      <c r="I521" s="30"/>
      <c r="J521" s="30"/>
      <c r="K521" s="29"/>
      <c r="L521" s="29"/>
      <c r="M521" s="29"/>
      <c r="N521" s="29"/>
      <c r="O521" s="31"/>
      <c r="P521" s="31"/>
      <c r="Q521" s="29"/>
      <c r="R521" s="32">
        <v>36.04</v>
      </c>
      <c r="S521" s="33">
        <v>36.04</v>
      </c>
      <c r="T521" s="33">
        <v>23.8</v>
      </c>
      <c r="U521" s="34">
        <f t="shared" si="16"/>
        <v>66.037735849056617</v>
      </c>
      <c r="V521" s="29" t="s">
        <v>67</v>
      </c>
    </row>
    <row r="522" spans="1:22" ht="23.1" customHeight="1" x14ac:dyDescent="0.2">
      <c r="A522" s="25"/>
      <c r="B522" s="29"/>
      <c r="C522" s="29"/>
      <c r="D522" s="29"/>
      <c r="E522" s="29"/>
      <c r="F522" s="29"/>
      <c r="G522" s="29"/>
      <c r="H522" s="29"/>
      <c r="I522" s="30"/>
      <c r="J522" s="30"/>
      <c r="K522" s="29"/>
      <c r="L522" s="29"/>
      <c r="M522" s="29"/>
      <c r="N522" s="29"/>
      <c r="O522" s="31"/>
      <c r="P522" s="31"/>
      <c r="Q522" s="29"/>
      <c r="R522" s="32">
        <v>42</v>
      </c>
      <c r="S522" s="33">
        <v>42</v>
      </c>
      <c r="T522" s="33">
        <v>8.69</v>
      </c>
      <c r="U522" s="34">
        <f t="shared" si="16"/>
        <v>20.69047619047619</v>
      </c>
      <c r="V522" s="29" t="s">
        <v>56</v>
      </c>
    </row>
    <row r="523" spans="1:22" ht="23.1" customHeight="1" x14ac:dyDescent="0.2">
      <c r="A523" s="25"/>
      <c r="B523" s="29"/>
      <c r="C523" s="29"/>
      <c r="D523" s="29"/>
      <c r="E523" s="29"/>
      <c r="F523" s="29"/>
      <c r="G523" s="29"/>
      <c r="H523" s="29"/>
      <c r="I523" s="30"/>
      <c r="J523" s="30"/>
      <c r="K523" s="29"/>
      <c r="L523" s="29"/>
      <c r="M523" s="29"/>
      <c r="N523" s="29"/>
      <c r="O523" s="31"/>
      <c r="P523" s="31"/>
      <c r="Q523" s="29"/>
      <c r="R523" s="32">
        <v>16.25</v>
      </c>
      <c r="S523" s="33">
        <v>15.21</v>
      </c>
      <c r="T523" s="33">
        <v>15.86</v>
      </c>
      <c r="U523" s="34">
        <f t="shared" si="16"/>
        <v>104.27350427350426</v>
      </c>
      <c r="V523" s="29" t="s">
        <v>57</v>
      </c>
    </row>
    <row r="524" spans="1:22" ht="23.1" customHeight="1" x14ac:dyDescent="0.2">
      <c r="A524" s="25"/>
      <c r="B524" s="29"/>
      <c r="C524" s="29"/>
      <c r="D524" s="29"/>
      <c r="E524" s="29"/>
      <c r="F524" s="29"/>
      <c r="G524" s="29"/>
      <c r="H524" s="29"/>
      <c r="I524" s="30"/>
      <c r="J524" s="30"/>
      <c r="K524" s="29"/>
      <c r="L524" s="29"/>
      <c r="M524" s="29"/>
      <c r="N524" s="29"/>
      <c r="O524" s="31"/>
      <c r="P524" s="31"/>
      <c r="Q524" s="29"/>
      <c r="R524" s="32">
        <v>5.2212500000000004</v>
      </c>
      <c r="S524" s="33">
        <v>6.5774999999999997</v>
      </c>
      <c r="T524" s="33">
        <v>9.5679700000000008</v>
      </c>
      <c r="U524" s="34">
        <f t="shared" si="16"/>
        <v>145.46514633219309</v>
      </c>
      <c r="V524" s="29" t="s">
        <v>58</v>
      </c>
    </row>
    <row r="525" spans="1:22" ht="23.1" customHeight="1" x14ac:dyDescent="0.2">
      <c r="A525" s="25"/>
      <c r="B525" s="29"/>
      <c r="C525" s="29"/>
      <c r="D525" s="29"/>
      <c r="E525" s="29"/>
      <c r="F525" s="29"/>
      <c r="G525" s="29"/>
      <c r="H525" s="29"/>
      <c r="I525" s="30"/>
      <c r="J525" s="30"/>
      <c r="K525" s="29"/>
      <c r="L525" s="29"/>
      <c r="M525" s="29"/>
      <c r="N525" s="29"/>
      <c r="O525" s="31"/>
      <c r="P525" s="31"/>
      <c r="Q525" s="29"/>
      <c r="R525" s="32">
        <v>15.9</v>
      </c>
      <c r="S525" s="33">
        <v>14.1</v>
      </c>
      <c r="T525" s="33">
        <v>16.600000000000001</v>
      </c>
      <c r="U525" s="34">
        <f t="shared" si="16"/>
        <v>117.73049645390073</v>
      </c>
      <c r="V525" s="29" t="s">
        <v>60</v>
      </c>
    </row>
    <row r="526" spans="1:22" ht="23.1" customHeight="1" x14ac:dyDescent="0.2">
      <c r="A526" s="25"/>
      <c r="B526" s="29"/>
      <c r="C526" s="29"/>
      <c r="D526" s="29"/>
      <c r="E526" s="29"/>
      <c r="F526" s="29"/>
      <c r="G526" s="29"/>
      <c r="H526" s="29"/>
      <c r="I526" s="30"/>
      <c r="J526" s="30"/>
      <c r="K526" s="29"/>
      <c r="L526" s="29"/>
      <c r="M526" s="29"/>
      <c r="N526" s="29"/>
      <c r="O526" s="31"/>
      <c r="P526" s="31"/>
      <c r="Q526" s="29"/>
      <c r="R526" s="32">
        <v>26.24</v>
      </c>
      <c r="S526" s="33">
        <v>29.72</v>
      </c>
      <c r="T526" s="33">
        <v>35.68</v>
      </c>
      <c r="U526" s="34">
        <f t="shared" si="16"/>
        <v>120.05383580080755</v>
      </c>
      <c r="V526" s="29" t="s">
        <v>72</v>
      </c>
    </row>
    <row r="527" spans="1:22" ht="23.1" customHeight="1" x14ac:dyDescent="0.2">
      <c r="A527" s="25"/>
      <c r="B527" s="29"/>
      <c r="C527" s="29"/>
      <c r="D527" s="29"/>
      <c r="E527" s="29"/>
      <c r="F527" s="29"/>
      <c r="G527" s="29"/>
      <c r="H527" s="29"/>
      <c r="I527" s="30"/>
      <c r="J527" s="30"/>
      <c r="K527" s="29"/>
      <c r="L527" s="29"/>
      <c r="M527" s="29"/>
      <c r="N527" s="29"/>
      <c r="O527" s="31"/>
      <c r="P527" s="31"/>
      <c r="Q527" s="29"/>
      <c r="R527" s="32">
        <v>14.84</v>
      </c>
      <c r="S527" s="33">
        <v>17.07</v>
      </c>
      <c r="T527" s="33">
        <v>19</v>
      </c>
      <c r="U527" s="34">
        <f t="shared" si="16"/>
        <v>111.30638547158757</v>
      </c>
      <c r="V527" s="29" t="s">
        <v>45</v>
      </c>
    </row>
    <row r="528" spans="1:22" ht="23.1" customHeight="1" x14ac:dyDescent="0.2">
      <c r="A528" s="25"/>
      <c r="B528" s="29"/>
      <c r="C528" s="29"/>
      <c r="D528" s="29"/>
      <c r="E528" s="29"/>
      <c r="F528" s="29"/>
      <c r="G528" s="29"/>
      <c r="H528" s="29"/>
      <c r="I528" s="30"/>
      <c r="J528" s="30"/>
      <c r="K528" s="29"/>
      <c r="L528" s="29"/>
      <c r="M528" s="29"/>
      <c r="N528" s="29"/>
      <c r="O528" s="31"/>
      <c r="P528" s="31"/>
      <c r="Q528" s="29"/>
      <c r="R528" s="32">
        <v>45.11</v>
      </c>
      <c r="S528" s="33">
        <v>45.11</v>
      </c>
      <c r="T528" s="33">
        <v>14.21</v>
      </c>
      <c r="U528" s="34">
        <f t="shared" si="16"/>
        <v>31.500775881179344</v>
      </c>
      <c r="V528" s="29" t="s">
        <v>46</v>
      </c>
    </row>
    <row r="529" spans="1:22" ht="23.1" customHeight="1" x14ac:dyDescent="0.2">
      <c r="A529" s="25"/>
      <c r="B529" s="29"/>
      <c r="C529" s="29"/>
      <c r="D529" s="29"/>
      <c r="E529" s="29"/>
      <c r="F529" s="29"/>
      <c r="G529" s="29"/>
      <c r="H529" s="29"/>
      <c r="I529" s="30"/>
      <c r="J529" s="30"/>
      <c r="K529" s="29"/>
      <c r="L529" s="29"/>
      <c r="M529" s="29"/>
      <c r="N529" s="29"/>
      <c r="O529" s="31"/>
      <c r="P529" s="31"/>
      <c r="Q529" s="29"/>
      <c r="R529" s="32">
        <v>16</v>
      </c>
      <c r="S529" s="33">
        <v>16</v>
      </c>
      <c r="T529" s="33">
        <v>14.96</v>
      </c>
      <c r="U529" s="34">
        <f t="shared" si="16"/>
        <v>93.5</v>
      </c>
      <c r="V529" s="29" t="s">
        <v>48</v>
      </c>
    </row>
    <row r="530" spans="1:22" ht="23.1" customHeight="1" x14ac:dyDescent="0.2">
      <c r="A530" s="25"/>
      <c r="B530" s="29"/>
      <c r="C530" s="29"/>
      <c r="D530" s="29"/>
      <c r="E530" s="29"/>
      <c r="F530" s="29"/>
      <c r="G530" s="29"/>
      <c r="H530" s="29"/>
      <c r="I530" s="30"/>
      <c r="J530" s="30"/>
      <c r="K530" s="29"/>
      <c r="L530" s="29"/>
      <c r="M530" s="29"/>
      <c r="N530" s="29"/>
      <c r="O530" s="31"/>
      <c r="P530" s="31"/>
      <c r="Q530" s="29"/>
      <c r="R530" s="32">
        <v>0.9</v>
      </c>
      <c r="S530" s="33">
        <v>1</v>
      </c>
      <c r="T530" s="33">
        <v>12</v>
      </c>
      <c r="U530" s="34">
        <f t="shared" si="16"/>
        <v>1200</v>
      </c>
      <c r="V530" s="29" t="s">
        <v>63</v>
      </c>
    </row>
    <row r="531" spans="1:22" ht="23.1" customHeight="1" x14ac:dyDescent="0.2">
      <c r="A531" s="25"/>
      <c r="B531" s="29"/>
      <c r="C531" s="29"/>
      <c r="D531" s="29"/>
      <c r="E531" s="29"/>
      <c r="F531" s="29"/>
      <c r="G531" s="29"/>
      <c r="H531" s="29"/>
      <c r="I531" s="30"/>
      <c r="J531" s="30"/>
      <c r="K531" s="29"/>
      <c r="L531" s="29"/>
      <c r="M531" s="29"/>
      <c r="N531" s="29"/>
      <c r="O531" s="31"/>
      <c r="P531" s="31"/>
      <c r="Q531" s="29"/>
      <c r="R531" s="32">
        <v>61.7</v>
      </c>
      <c r="S531" s="33">
        <v>61.7</v>
      </c>
      <c r="T531" s="33">
        <v>64.099999999999994</v>
      </c>
      <c r="U531" s="34">
        <f t="shared" si="16"/>
        <v>103.8897893030794</v>
      </c>
      <c r="V531" s="29" t="s">
        <v>50</v>
      </c>
    </row>
    <row r="532" spans="1:22" ht="23.1" customHeight="1" x14ac:dyDescent="0.2">
      <c r="A532" s="25"/>
      <c r="B532" s="29"/>
      <c r="C532" s="29"/>
      <c r="D532" s="29"/>
      <c r="E532" s="29"/>
      <c r="F532" s="29"/>
      <c r="G532" s="29"/>
      <c r="H532" s="29"/>
      <c r="I532" s="30"/>
      <c r="J532" s="30"/>
      <c r="K532" s="29"/>
      <c r="L532" s="29"/>
      <c r="M532" s="29"/>
      <c r="N532" s="29"/>
      <c r="O532" s="31"/>
      <c r="P532" s="31"/>
      <c r="Q532" s="29"/>
      <c r="R532" s="32">
        <v>21.11</v>
      </c>
      <c r="S532" s="33">
        <v>15.42</v>
      </c>
      <c r="T532" s="33">
        <v>19.09</v>
      </c>
      <c r="U532" s="34">
        <f t="shared" si="16"/>
        <v>123.80025940337225</v>
      </c>
      <c r="V532" s="29" t="s">
        <v>47</v>
      </c>
    </row>
    <row r="533" spans="1:22" ht="23.1" customHeight="1" x14ac:dyDescent="0.2">
      <c r="A533" s="25"/>
      <c r="B533" s="29"/>
      <c r="C533" s="29"/>
      <c r="D533" s="29"/>
      <c r="E533" s="29"/>
      <c r="F533" s="29"/>
      <c r="G533" s="29"/>
      <c r="H533" s="29"/>
      <c r="I533" s="30"/>
      <c r="J533" s="30"/>
      <c r="K533" s="29"/>
      <c r="L533" s="29"/>
      <c r="M533" s="29"/>
      <c r="N533" s="29"/>
      <c r="O533" s="31"/>
      <c r="P533" s="31"/>
      <c r="Q533" s="29"/>
      <c r="R533" s="32">
        <v>8.75</v>
      </c>
      <c r="S533" s="33">
        <v>8.75</v>
      </c>
      <c r="T533" s="33">
        <v>32.31</v>
      </c>
      <c r="U533" s="34">
        <f t="shared" si="16"/>
        <v>369.25714285714287</v>
      </c>
      <c r="V533" s="29" t="s">
        <v>69</v>
      </c>
    </row>
    <row r="534" spans="1:22" ht="23.1" customHeight="1" x14ac:dyDescent="0.2">
      <c r="A534" s="25"/>
      <c r="B534" s="29"/>
      <c r="C534" s="29"/>
      <c r="D534" s="29"/>
      <c r="E534" s="29"/>
      <c r="F534" s="29"/>
      <c r="G534" s="29"/>
      <c r="H534" s="29"/>
      <c r="I534" s="30"/>
      <c r="J534" s="30"/>
      <c r="K534" s="29"/>
      <c r="L534" s="29"/>
      <c r="M534" s="29"/>
      <c r="N534" s="29"/>
      <c r="O534" s="31"/>
      <c r="P534" s="31"/>
      <c r="Q534" s="29"/>
      <c r="R534" s="32">
        <v>41.47</v>
      </c>
      <c r="S534" s="33">
        <v>40.74</v>
      </c>
      <c r="T534" s="33">
        <v>42.96</v>
      </c>
      <c r="U534" s="34">
        <f t="shared" si="16"/>
        <v>105.44918998527247</v>
      </c>
      <c r="V534" s="29" t="s">
        <v>71</v>
      </c>
    </row>
    <row r="535" spans="1:22" ht="23.1" customHeight="1" x14ac:dyDescent="0.2">
      <c r="A535" s="25"/>
      <c r="B535" s="29"/>
      <c r="C535" s="29"/>
      <c r="D535" s="29"/>
      <c r="E535" s="29"/>
      <c r="F535" s="29"/>
      <c r="G535" s="29"/>
      <c r="H535" s="29"/>
      <c r="I535" s="30"/>
      <c r="J535" s="30"/>
      <c r="K535" s="29"/>
      <c r="L535" s="29"/>
      <c r="M535" s="29"/>
      <c r="N535" s="29"/>
      <c r="O535" s="31"/>
      <c r="P535" s="31"/>
      <c r="Q535" s="29"/>
      <c r="R535" s="32">
        <v>0</v>
      </c>
      <c r="S535" s="33">
        <v>0</v>
      </c>
      <c r="T535" s="33">
        <v>0</v>
      </c>
      <c r="U535" s="34" t="str">
        <f t="shared" si="16"/>
        <v>N/A</v>
      </c>
      <c r="V535" s="29" t="s">
        <v>44</v>
      </c>
    </row>
    <row r="536" spans="1:22" ht="23.1" customHeight="1" x14ac:dyDescent="0.2">
      <c r="A536" s="25"/>
      <c r="B536" s="29"/>
      <c r="C536" s="29"/>
      <c r="D536" s="29"/>
      <c r="E536" s="29"/>
      <c r="F536" s="29"/>
      <c r="G536" s="29"/>
      <c r="H536" s="29"/>
      <c r="I536" s="30"/>
      <c r="J536" s="30"/>
      <c r="K536" s="29"/>
      <c r="L536" s="29"/>
      <c r="M536" s="29"/>
      <c r="N536" s="29"/>
      <c r="O536" s="31"/>
      <c r="P536" s="31"/>
      <c r="Q536" s="29"/>
      <c r="R536" s="32">
        <v>0</v>
      </c>
      <c r="S536" s="33">
        <v>79.33</v>
      </c>
      <c r="T536" s="33">
        <v>16.03</v>
      </c>
      <c r="U536" s="34">
        <f t="shared" si="16"/>
        <v>20.206731375267868</v>
      </c>
      <c r="V536" s="29" t="s">
        <v>53</v>
      </c>
    </row>
    <row r="537" spans="1:22" ht="23.1" customHeight="1" x14ac:dyDescent="0.2">
      <c r="A537" s="25"/>
      <c r="B537" s="29"/>
      <c r="C537" s="29"/>
      <c r="D537" s="29"/>
      <c r="E537" s="29"/>
      <c r="F537" s="29"/>
      <c r="G537" s="29"/>
      <c r="H537" s="29"/>
      <c r="I537" s="30"/>
      <c r="J537" s="30"/>
      <c r="K537" s="29"/>
      <c r="L537" s="29"/>
      <c r="M537" s="29"/>
      <c r="N537" s="29"/>
      <c r="O537" s="31"/>
      <c r="P537" s="31"/>
      <c r="Q537" s="29"/>
      <c r="R537" s="32">
        <v>10.49</v>
      </c>
      <c r="S537" s="33">
        <v>10.3</v>
      </c>
      <c r="T537" s="33">
        <v>37</v>
      </c>
      <c r="U537" s="34">
        <f t="shared" si="16"/>
        <v>359.22330097087377</v>
      </c>
      <c r="V537" s="29" t="s">
        <v>59</v>
      </c>
    </row>
    <row r="538" spans="1:22" ht="23.1" customHeight="1" x14ac:dyDescent="0.2">
      <c r="A538" s="25"/>
      <c r="B538" s="29"/>
      <c r="C538" s="29"/>
      <c r="D538" s="29"/>
      <c r="E538" s="29"/>
      <c r="F538" s="29"/>
      <c r="G538" s="29"/>
      <c r="H538" s="29"/>
      <c r="I538" s="30"/>
      <c r="J538" s="30"/>
      <c r="K538" s="29"/>
      <c r="L538" s="29"/>
      <c r="M538" s="29"/>
      <c r="N538" s="29"/>
      <c r="O538" s="31"/>
      <c r="P538" s="31"/>
      <c r="Q538" s="29"/>
      <c r="R538" s="32">
        <v>23.81</v>
      </c>
      <c r="S538" s="33">
        <v>15.88</v>
      </c>
      <c r="T538" s="33">
        <v>18.46</v>
      </c>
      <c r="U538" s="34">
        <f t="shared" si="16"/>
        <v>116.24685138539044</v>
      </c>
      <c r="V538" s="29" t="s">
        <v>54</v>
      </c>
    </row>
    <row r="539" spans="1:22" ht="23.1" customHeight="1" x14ac:dyDescent="0.2">
      <c r="A539" s="25"/>
      <c r="B539" s="29"/>
      <c r="C539" s="29"/>
      <c r="D539" s="29"/>
      <c r="E539" s="29"/>
      <c r="F539" s="29"/>
      <c r="G539" s="29"/>
      <c r="H539" s="29"/>
      <c r="I539" s="30"/>
      <c r="J539" s="30"/>
      <c r="K539" s="29"/>
      <c r="L539" s="29"/>
      <c r="M539" s="29"/>
      <c r="N539" s="29"/>
      <c r="O539" s="31"/>
      <c r="P539" s="31"/>
      <c r="Q539" s="29"/>
      <c r="R539" s="32">
        <v>36.700000000000003</v>
      </c>
      <c r="S539" s="33">
        <v>24.2</v>
      </c>
      <c r="T539" s="33">
        <v>39.700000000000003</v>
      </c>
      <c r="U539" s="34">
        <f t="shared" si="16"/>
        <v>164.04958677685951</v>
      </c>
      <c r="V539" s="29" t="s">
        <v>51</v>
      </c>
    </row>
    <row r="540" spans="1:22" ht="23.1" customHeight="1" x14ac:dyDescent="0.2">
      <c r="A540" s="25"/>
      <c r="B540" s="29"/>
      <c r="C540" s="29"/>
      <c r="D540" s="29"/>
      <c r="E540" s="29"/>
      <c r="F540" s="29"/>
      <c r="G540" s="29"/>
      <c r="H540" s="29"/>
      <c r="I540" s="30"/>
      <c r="J540" s="30"/>
      <c r="K540" s="29"/>
      <c r="L540" s="29"/>
      <c r="M540" s="29"/>
      <c r="N540" s="29"/>
      <c r="O540" s="31"/>
      <c r="P540" s="31"/>
      <c r="Q540" s="29"/>
      <c r="R540" s="32">
        <v>45.79</v>
      </c>
      <c r="S540" s="33">
        <v>75.02</v>
      </c>
      <c r="T540" s="33">
        <v>50.59</v>
      </c>
      <c r="U540" s="34">
        <f t="shared" si="16"/>
        <v>67.4353505731805</v>
      </c>
      <c r="V540" s="29" t="s">
        <v>55</v>
      </c>
    </row>
    <row r="541" spans="1:22" ht="23.1" customHeight="1" x14ac:dyDescent="0.2">
      <c r="A541" s="25"/>
      <c r="B541" s="29"/>
      <c r="C541" s="29"/>
      <c r="D541" s="29"/>
      <c r="E541" s="29"/>
      <c r="F541" s="29"/>
      <c r="G541" s="29"/>
      <c r="H541" s="29"/>
      <c r="I541" s="30"/>
      <c r="J541" s="30"/>
      <c r="K541" s="29"/>
      <c r="L541" s="29"/>
      <c r="M541" s="29"/>
      <c r="N541" s="29"/>
      <c r="O541" s="31"/>
      <c r="P541" s="31"/>
      <c r="Q541" s="29"/>
      <c r="R541" s="32">
        <v>45.38</v>
      </c>
      <c r="S541" s="33">
        <v>45.46</v>
      </c>
      <c r="T541" s="33">
        <v>35.04</v>
      </c>
      <c r="U541" s="34">
        <f t="shared" si="16"/>
        <v>77.078750549934</v>
      </c>
      <c r="V541" s="29" t="s">
        <v>70</v>
      </c>
    </row>
    <row r="542" spans="1:22" ht="23.1" customHeight="1" x14ac:dyDescent="0.2">
      <c r="A542" s="25"/>
      <c r="B542" s="29"/>
      <c r="C542" s="29"/>
      <c r="D542" s="29"/>
      <c r="E542" s="29"/>
      <c r="F542" s="29"/>
      <c r="G542" s="29"/>
      <c r="H542" s="29"/>
      <c r="I542" s="30"/>
      <c r="J542" s="30"/>
      <c r="K542" s="29"/>
      <c r="L542" s="29"/>
      <c r="M542" s="29"/>
      <c r="N542" s="29"/>
      <c r="O542" s="31"/>
      <c r="P542" s="31"/>
      <c r="Q542" s="29"/>
      <c r="R542" s="32">
        <v>28.7</v>
      </c>
      <c r="S542" s="33">
        <v>27.6</v>
      </c>
      <c r="T542" s="33">
        <v>15.43</v>
      </c>
      <c r="U542" s="34">
        <f t="shared" si="16"/>
        <v>55.905797101449274</v>
      </c>
      <c r="V542" s="29" t="s">
        <v>66</v>
      </c>
    </row>
    <row r="543" spans="1:22" ht="23.1" customHeight="1" thickBot="1" x14ac:dyDescent="0.25">
      <c r="A543" s="25"/>
      <c r="B543" s="29"/>
      <c r="C543" s="29"/>
      <c r="D543" s="29"/>
      <c r="E543" s="29"/>
      <c r="F543" s="29"/>
      <c r="G543" s="29"/>
      <c r="H543" s="29"/>
      <c r="I543" s="30"/>
      <c r="J543" s="30"/>
      <c r="K543" s="29"/>
      <c r="L543" s="29"/>
      <c r="M543" s="29"/>
      <c r="N543" s="29"/>
      <c r="O543" s="31"/>
      <c r="P543" s="31"/>
      <c r="Q543" s="29"/>
      <c r="R543" s="32">
        <v>30</v>
      </c>
      <c r="S543" s="33">
        <v>30</v>
      </c>
      <c r="T543" s="33">
        <v>42.57</v>
      </c>
      <c r="U543" s="34">
        <f t="shared" si="16"/>
        <v>141.9</v>
      </c>
      <c r="V543" s="29" t="s">
        <v>64</v>
      </c>
    </row>
    <row r="544" spans="1:22" ht="75" customHeight="1" thickTop="1" thickBot="1" x14ac:dyDescent="0.25">
      <c r="A544" s="25"/>
      <c r="B544" s="26" t="s">
        <v>73</v>
      </c>
      <c r="C544" s="75" t="s">
        <v>73</v>
      </c>
      <c r="D544" s="75"/>
      <c r="E544" s="75"/>
      <c r="F544" s="75"/>
      <c r="G544" s="75"/>
      <c r="H544" s="75"/>
      <c r="I544" s="75" t="s">
        <v>146</v>
      </c>
      <c r="J544" s="75"/>
      <c r="K544" s="75"/>
      <c r="L544" s="75" t="s">
        <v>147</v>
      </c>
      <c r="M544" s="75"/>
      <c r="N544" s="75"/>
      <c r="O544" s="75"/>
      <c r="P544" s="27" t="s">
        <v>76</v>
      </c>
      <c r="Q544" s="27" t="s">
        <v>77</v>
      </c>
      <c r="R544" s="27">
        <v>292.32030172413795</v>
      </c>
      <c r="S544" s="27">
        <v>143.80767241379309</v>
      </c>
      <c r="T544" s="27">
        <v>145.03903551724133</v>
      </c>
      <c r="U544" s="27">
        <f t="shared" si="16"/>
        <v>100.8562568900393</v>
      </c>
      <c r="V544" s="28" t="s">
        <v>42</v>
      </c>
    </row>
    <row r="545" spans="1:22" ht="23.1" customHeight="1" thickTop="1" thickBot="1" x14ac:dyDescent="0.25">
      <c r="A545" s="25"/>
      <c r="B545" s="72" t="s">
        <v>43</v>
      </c>
      <c r="C545" s="73"/>
      <c r="D545" s="73"/>
      <c r="E545" s="73"/>
      <c r="F545" s="73"/>
      <c r="G545" s="73"/>
      <c r="H545" s="73"/>
      <c r="I545" s="73"/>
      <c r="J545" s="73"/>
      <c r="K545" s="73"/>
      <c r="L545" s="73"/>
      <c r="M545" s="73"/>
      <c r="N545" s="73"/>
      <c r="O545" s="73"/>
      <c r="P545" s="73"/>
      <c r="Q545" s="73"/>
      <c r="R545" s="73"/>
      <c r="S545" s="73"/>
      <c r="T545" s="73"/>
      <c r="U545" s="73"/>
      <c r="V545" s="74"/>
    </row>
    <row r="546" spans="1:22" ht="23.1" customHeight="1" x14ac:dyDescent="0.2">
      <c r="A546" s="25"/>
      <c r="B546" s="29"/>
      <c r="C546" s="29"/>
      <c r="D546" s="29"/>
      <c r="E546" s="29"/>
      <c r="F546" s="29"/>
      <c r="G546" s="29"/>
      <c r="H546" s="29"/>
      <c r="I546" s="30"/>
      <c r="J546" s="30"/>
      <c r="K546" s="29"/>
      <c r="L546" s="29"/>
      <c r="M546" s="29"/>
      <c r="N546" s="29"/>
      <c r="O546" s="31"/>
      <c r="P546" s="31"/>
      <c r="Q546" s="29"/>
      <c r="R546" s="32">
        <v>83.74</v>
      </c>
      <c r="S546" s="33">
        <v>84.79</v>
      </c>
      <c r="T546" s="33">
        <v>84.75</v>
      </c>
      <c r="U546" s="34">
        <f t="shared" ref="U546:U575" si="17">IF(ISERROR(T546/S546),"N/A",T546/S546*100)</f>
        <v>99.95282462554546</v>
      </c>
      <c r="V546" s="29" t="s">
        <v>57</v>
      </c>
    </row>
    <row r="547" spans="1:22" ht="23.1" customHeight="1" x14ac:dyDescent="0.2">
      <c r="A547" s="25"/>
      <c r="B547" s="29"/>
      <c r="C547" s="29"/>
      <c r="D547" s="29"/>
      <c r="E547" s="29"/>
      <c r="F547" s="29"/>
      <c r="G547" s="29"/>
      <c r="H547" s="29"/>
      <c r="I547" s="30"/>
      <c r="J547" s="30"/>
      <c r="K547" s="29"/>
      <c r="L547" s="29"/>
      <c r="M547" s="29"/>
      <c r="N547" s="29"/>
      <c r="O547" s="31"/>
      <c r="P547" s="31"/>
      <c r="Q547" s="29"/>
      <c r="R547" s="32">
        <v>54.2</v>
      </c>
      <c r="S547" s="33">
        <v>24.97</v>
      </c>
      <c r="T547" s="33">
        <v>50.59</v>
      </c>
      <c r="U547" s="34">
        <f t="shared" si="17"/>
        <v>202.60312374849821</v>
      </c>
      <c r="V547" s="29" t="s">
        <v>55</v>
      </c>
    </row>
    <row r="548" spans="1:22" ht="23.1" customHeight="1" x14ac:dyDescent="0.2">
      <c r="A548" s="25"/>
      <c r="B548" s="29"/>
      <c r="C548" s="29"/>
      <c r="D548" s="29"/>
      <c r="E548" s="29"/>
      <c r="F548" s="29"/>
      <c r="G548" s="29"/>
      <c r="H548" s="29"/>
      <c r="I548" s="30"/>
      <c r="J548" s="30"/>
      <c r="K548" s="29"/>
      <c r="L548" s="29"/>
      <c r="M548" s="29"/>
      <c r="N548" s="29"/>
      <c r="O548" s="31"/>
      <c r="P548" s="31"/>
      <c r="Q548" s="29"/>
      <c r="R548" s="32">
        <v>94.778750000000002</v>
      </c>
      <c r="S548" s="33">
        <v>93.422499999999999</v>
      </c>
      <c r="T548" s="33">
        <v>90.432029999999997</v>
      </c>
      <c r="U548" s="34">
        <f t="shared" si="17"/>
        <v>96.798983114346115</v>
      </c>
      <c r="V548" s="29" t="s">
        <v>58</v>
      </c>
    </row>
    <row r="549" spans="1:22" ht="23.1" customHeight="1" x14ac:dyDescent="0.2">
      <c r="A549" s="25"/>
      <c r="B549" s="29"/>
      <c r="C549" s="29"/>
      <c r="D549" s="29"/>
      <c r="E549" s="29"/>
      <c r="F549" s="29"/>
      <c r="G549" s="29"/>
      <c r="H549" s="29"/>
      <c r="I549" s="30"/>
      <c r="J549" s="30"/>
      <c r="K549" s="29"/>
      <c r="L549" s="29"/>
      <c r="M549" s="29"/>
      <c r="N549" s="29"/>
      <c r="O549" s="31"/>
      <c r="P549" s="31"/>
      <c r="Q549" s="29"/>
      <c r="R549" s="32">
        <v>73.760000000000005</v>
      </c>
      <c r="S549" s="33">
        <v>70</v>
      </c>
      <c r="T549" s="33">
        <v>64.319999999999993</v>
      </c>
      <c r="U549" s="34">
        <f t="shared" si="17"/>
        <v>91.885714285714272</v>
      </c>
      <c r="V549" s="29" t="s">
        <v>72</v>
      </c>
    </row>
    <row r="550" spans="1:22" ht="23.1" customHeight="1" x14ac:dyDescent="0.2">
      <c r="A550" s="25"/>
      <c r="B550" s="29"/>
      <c r="C550" s="29"/>
      <c r="D550" s="29"/>
      <c r="E550" s="29"/>
      <c r="F550" s="29"/>
      <c r="G550" s="29"/>
      <c r="H550" s="29"/>
      <c r="I550" s="30"/>
      <c r="J550" s="30"/>
      <c r="K550" s="29"/>
      <c r="L550" s="29"/>
      <c r="M550" s="29"/>
      <c r="N550" s="29"/>
      <c r="O550" s="31"/>
      <c r="P550" s="31"/>
      <c r="Q550" s="29"/>
      <c r="R550" s="32">
        <v>54.87</v>
      </c>
      <c r="S550" s="33">
        <v>54.87</v>
      </c>
      <c r="T550" s="33">
        <v>85.78</v>
      </c>
      <c r="U550" s="34">
        <f t="shared" si="17"/>
        <v>156.33315108438129</v>
      </c>
      <c r="V550" s="29" t="s">
        <v>46</v>
      </c>
    </row>
    <row r="551" spans="1:22" ht="23.1" customHeight="1" x14ac:dyDescent="0.2">
      <c r="A551" s="25"/>
      <c r="B551" s="29"/>
      <c r="C551" s="29"/>
      <c r="D551" s="29"/>
      <c r="E551" s="29"/>
      <c r="F551" s="29"/>
      <c r="G551" s="29"/>
      <c r="H551" s="29"/>
      <c r="I551" s="30"/>
      <c r="J551" s="30"/>
      <c r="K551" s="29"/>
      <c r="L551" s="29"/>
      <c r="M551" s="29"/>
      <c r="N551" s="29"/>
      <c r="O551" s="31"/>
      <c r="P551" s="31"/>
      <c r="Q551" s="29"/>
      <c r="R551" s="32">
        <v>91.8</v>
      </c>
      <c r="S551" s="33">
        <v>91.6</v>
      </c>
      <c r="T551" s="33">
        <v>94.5</v>
      </c>
      <c r="U551" s="34">
        <f t="shared" si="17"/>
        <v>103.16593886462884</v>
      </c>
      <c r="V551" s="29" t="s">
        <v>49</v>
      </c>
    </row>
    <row r="552" spans="1:22" ht="23.1" customHeight="1" x14ac:dyDescent="0.2">
      <c r="A552" s="25"/>
      <c r="B552" s="29"/>
      <c r="C552" s="29"/>
      <c r="D552" s="29"/>
      <c r="E552" s="29"/>
      <c r="F552" s="29"/>
      <c r="G552" s="29"/>
      <c r="H552" s="29"/>
      <c r="I552" s="30"/>
      <c r="J552" s="30"/>
      <c r="K552" s="29"/>
      <c r="L552" s="29"/>
      <c r="M552" s="29"/>
      <c r="N552" s="29"/>
      <c r="O552" s="31"/>
      <c r="P552" s="31"/>
      <c r="Q552" s="29"/>
      <c r="R552" s="32">
        <v>99.1</v>
      </c>
      <c r="S552" s="33">
        <v>99</v>
      </c>
      <c r="T552" s="33">
        <v>88</v>
      </c>
      <c r="U552" s="34">
        <f t="shared" si="17"/>
        <v>88.888888888888886</v>
      </c>
      <c r="V552" s="29" t="s">
        <v>63</v>
      </c>
    </row>
    <row r="553" spans="1:22" ht="23.1" customHeight="1" x14ac:dyDescent="0.2">
      <c r="A553" s="25"/>
      <c r="B553" s="29"/>
      <c r="C553" s="29"/>
      <c r="D553" s="29"/>
      <c r="E553" s="29"/>
      <c r="F553" s="29"/>
      <c r="G553" s="29"/>
      <c r="H553" s="29"/>
      <c r="I553" s="30"/>
      <c r="J553" s="30"/>
      <c r="K553" s="29"/>
      <c r="L553" s="29"/>
      <c r="M553" s="29"/>
      <c r="N553" s="29"/>
      <c r="O553" s="31"/>
      <c r="P553" s="31"/>
      <c r="Q553" s="29"/>
      <c r="R553" s="32">
        <v>0</v>
      </c>
      <c r="S553" s="33">
        <v>83.21</v>
      </c>
      <c r="T553" s="33">
        <v>106.86</v>
      </c>
      <c r="U553" s="34">
        <f t="shared" si="17"/>
        <v>128.42206465569043</v>
      </c>
      <c r="V553" s="29" t="s">
        <v>53</v>
      </c>
    </row>
    <row r="554" spans="1:22" ht="23.1" customHeight="1" x14ac:dyDescent="0.2">
      <c r="A554" s="25"/>
      <c r="B554" s="29"/>
      <c r="C554" s="29"/>
      <c r="D554" s="29"/>
      <c r="E554" s="29"/>
      <c r="F554" s="29"/>
      <c r="G554" s="29"/>
      <c r="H554" s="29"/>
      <c r="I554" s="30"/>
      <c r="J554" s="30"/>
      <c r="K554" s="29"/>
      <c r="L554" s="29"/>
      <c r="M554" s="29"/>
      <c r="N554" s="29"/>
      <c r="O554" s="31"/>
      <c r="P554" s="31"/>
      <c r="Q554" s="29"/>
      <c r="R554" s="32">
        <v>28.34</v>
      </c>
      <c r="S554" s="33">
        <v>28.34</v>
      </c>
      <c r="T554" s="33">
        <v>11.15</v>
      </c>
      <c r="U554" s="34">
        <f t="shared" si="17"/>
        <v>39.343683839096684</v>
      </c>
      <c r="V554" s="29" t="s">
        <v>65</v>
      </c>
    </row>
    <row r="555" spans="1:22" ht="23.1" customHeight="1" x14ac:dyDescent="0.2">
      <c r="A555" s="25"/>
      <c r="B555" s="29"/>
      <c r="C555" s="29"/>
      <c r="D555" s="29"/>
      <c r="E555" s="29"/>
      <c r="F555" s="29"/>
      <c r="G555" s="29"/>
      <c r="H555" s="29"/>
      <c r="I555" s="30"/>
      <c r="J555" s="30"/>
      <c r="K555" s="29"/>
      <c r="L555" s="29"/>
      <c r="M555" s="29"/>
      <c r="N555" s="29"/>
      <c r="O555" s="31"/>
      <c r="P555" s="31"/>
      <c r="Q555" s="29"/>
      <c r="R555" s="32">
        <v>84.9</v>
      </c>
      <c r="S555" s="33">
        <v>91.7</v>
      </c>
      <c r="T555" s="33">
        <v>90.1</v>
      </c>
      <c r="U555" s="34">
        <f t="shared" si="17"/>
        <v>98.255179934569242</v>
      </c>
      <c r="V555" s="29" t="s">
        <v>60</v>
      </c>
    </row>
    <row r="556" spans="1:22" ht="23.1" customHeight="1" x14ac:dyDescent="0.2">
      <c r="A556" s="25"/>
      <c r="B556" s="29"/>
      <c r="C556" s="29"/>
      <c r="D556" s="29"/>
      <c r="E556" s="29"/>
      <c r="F556" s="29"/>
      <c r="G556" s="29"/>
      <c r="H556" s="29"/>
      <c r="I556" s="30"/>
      <c r="J556" s="30"/>
      <c r="K556" s="29"/>
      <c r="L556" s="29"/>
      <c r="M556" s="29"/>
      <c r="N556" s="29"/>
      <c r="O556" s="31"/>
      <c r="P556" s="31"/>
      <c r="Q556" s="29"/>
      <c r="R556" s="32">
        <v>78.89</v>
      </c>
      <c r="S556" s="33">
        <v>84.58</v>
      </c>
      <c r="T556" s="33">
        <v>110.59</v>
      </c>
      <c r="U556" s="34">
        <f t="shared" si="17"/>
        <v>130.75195081579568</v>
      </c>
      <c r="V556" s="29" t="s">
        <v>47</v>
      </c>
    </row>
    <row r="557" spans="1:22" ht="23.1" customHeight="1" x14ac:dyDescent="0.2">
      <c r="A557" s="25"/>
      <c r="B557" s="29"/>
      <c r="C557" s="29"/>
      <c r="D557" s="29"/>
      <c r="E557" s="29"/>
      <c r="F557" s="29"/>
      <c r="G557" s="29"/>
      <c r="H557" s="29"/>
      <c r="I557" s="30"/>
      <c r="J557" s="30"/>
      <c r="K557" s="29"/>
      <c r="L557" s="29"/>
      <c r="M557" s="29"/>
      <c r="N557" s="29"/>
      <c r="O557" s="31"/>
      <c r="P557" s="31"/>
      <c r="Q557" s="29"/>
      <c r="R557" s="32">
        <v>58.53</v>
      </c>
      <c r="S557" s="33">
        <v>59.26</v>
      </c>
      <c r="T557" s="33">
        <v>57.04</v>
      </c>
      <c r="U557" s="34">
        <f t="shared" si="17"/>
        <v>96.253796827539659</v>
      </c>
      <c r="V557" s="29" t="s">
        <v>71</v>
      </c>
    </row>
    <row r="558" spans="1:22" ht="23.1" customHeight="1" x14ac:dyDescent="0.2">
      <c r="A558" s="25"/>
      <c r="B558" s="29"/>
      <c r="C558" s="29"/>
      <c r="D558" s="29"/>
      <c r="E558" s="29"/>
      <c r="F558" s="29"/>
      <c r="G558" s="29"/>
      <c r="H558" s="29"/>
      <c r="I558" s="30"/>
      <c r="J558" s="30"/>
      <c r="K558" s="29"/>
      <c r="L558" s="29"/>
      <c r="M558" s="29"/>
      <c r="N558" s="29"/>
      <c r="O558" s="31"/>
      <c r="P558" s="31"/>
      <c r="Q558" s="29"/>
      <c r="R558" s="32">
        <v>70</v>
      </c>
      <c r="S558" s="33">
        <v>70</v>
      </c>
      <c r="T558" s="33">
        <v>57.43</v>
      </c>
      <c r="U558" s="34">
        <f t="shared" si="17"/>
        <v>82.042857142857144</v>
      </c>
      <c r="V558" s="29" t="s">
        <v>64</v>
      </c>
    </row>
    <row r="559" spans="1:22" ht="23.1" customHeight="1" x14ac:dyDescent="0.2">
      <c r="A559" s="25"/>
      <c r="B559" s="29"/>
      <c r="C559" s="29"/>
      <c r="D559" s="29"/>
      <c r="E559" s="29"/>
      <c r="F559" s="29"/>
      <c r="G559" s="29"/>
      <c r="H559" s="29"/>
      <c r="I559" s="30"/>
      <c r="J559" s="30"/>
      <c r="K559" s="29"/>
      <c r="L559" s="29"/>
      <c r="M559" s="29"/>
      <c r="N559" s="29"/>
      <c r="O559" s="31"/>
      <c r="P559" s="31"/>
      <c r="Q559" s="29"/>
      <c r="R559" s="32">
        <v>72</v>
      </c>
      <c r="S559" s="33">
        <v>72</v>
      </c>
      <c r="T559" s="33">
        <v>70.72</v>
      </c>
      <c r="U559" s="34">
        <f t="shared" si="17"/>
        <v>98.222222222222229</v>
      </c>
      <c r="V559" s="29" t="s">
        <v>61</v>
      </c>
    </row>
    <row r="560" spans="1:22" ht="23.1" customHeight="1" x14ac:dyDescent="0.2">
      <c r="A560" s="25"/>
      <c r="B560" s="29"/>
      <c r="C560" s="29"/>
      <c r="D560" s="29"/>
      <c r="E560" s="29"/>
      <c r="F560" s="29"/>
      <c r="G560" s="29"/>
      <c r="H560" s="29"/>
      <c r="I560" s="30"/>
      <c r="J560" s="30"/>
      <c r="K560" s="29"/>
      <c r="L560" s="29"/>
      <c r="M560" s="29"/>
      <c r="N560" s="29"/>
      <c r="O560" s="31"/>
      <c r="P560" s="31"/>
      <c r="Q560" s="29"/>
      <c r="R560" s="32">
        <v>85.15</v>
      </c>
      <c r="S560" s="33">
        <v>82.92</v>
      </c>
      <c r="T560" s="33">
        <v>81</v>
      </c>
      <c r="U560" s="34">
        <f t="shared" si="17"/>
        <v>97.68451519536903</v>
      </c>
      <c r="V560" s="29" t="s">
        <v>45</v>
      </c>
    </row>
    <row r="561" spans="1:22" ht="23.1" customHeight="1" x14ac:dyDescent="0.2">
      <c r="A561" s="25"/>
      <c r="B561" s="29"/>
      <c r="C561" s="29"/>
      <c r="D561" s="29"/>
      <c r="E561" s="29"/>
      <c r="F561" s="29"/>
      <c r="G561" s="29"/>
      <c r="H561" s="29"/>
      <c r="I561" s="30"/>
      <c r="J561" s="30"/>
      <c r="K561" s="29"/>
      <c r="L561" s="29"/>
      <c r="M561" s="29"/>
      <c r="N561" s="29"/>
      <c r="O561" s="31"/>
      <c r="P561" s="31"/>
      <c r="Q561" s="29"/>
      <c r="R561" s="32">
        <v>71.67</v>
      </c>
      <c r="S561" s="33">
        <v>70.59</v>
      </c>
      <c r="T561" s="33">
        <v>60.97</v>
      </c>
      <c r="U561" s="34">
        <f t="shared" si="17"/>
        <v>86.372007366482492</v>
      </c>
      <c r="V561" s="29" t="s">
        <v>68</v>
      </c>
    </row>
    <row r="562" spans="1:22" ht="23.1" customHeight="1" x14ac:dyDescent="0.2">
      <c r="A562" s="25"/>
      <c r="B562" s="29"/>
      <c r="C562" s="29"/>
      <c r="D562" s="29"/>
      <c r="E562" s="29"/>
      <c r="F562" s="29"/>
      <c r="G562" s="29"/>
      <c r="H562" s="29"/>
      <c r="I562" s="30"/>
      <c r="J562" s="30"/>
      <c r="K562" s="29"/>
      <c r="L562" s="29"/>
      <c r="M562" s="29"/>
      <c r="N562" s="29"/>
      <c r="O562" s="31"/>
      <c r="P562" s="31"/>
      <c r="Q562" s="29"/>
      <c r="R562" s="32">
        <v>84</v>
      </c>
      <c r="S562" s="33">
        <v>84</v>
      </c>
      <c r="T562" s="33">
        <v>85.04</v>
      </c>
      <c r="U562" s="34">
        <f t="shared" si="17"/>
        <v>101.23809523809524</v>
      </c>
      <c r="V562" s="29" t="s">
        <v>48</v>
      </c>
    </row>
    <row r="563" spans="1:22" ht="23.1" customHeight="1" x14ac:dyDescent="0.2">
      <c r="A563" s="25"/>
      <c r="B563" s="29"/>
      <c r="C563" s="29"/>
      <c r="D563" s="29"/>
      <c r="E563" s="29"/>
      <c r="F563" s="29"/>
      <c r="G563" s="29"/>
      <c r="H563" s="29"/>
      <c r="I563" s="30"/>
      <c r="J563" s="30"/>
      <c r="K563" s="29"/>
      <c r="L563" s="29"/>
      <c r="M563" s="29"/>
      <c r="N563" s="29"/>
      <c r="O563" s="31"/>
      <c r="P563" s="31"/>
      <c r="Q563" s="29"/>
      <c r="R563" s="32">
        <v>57</v>
      </c>
      <c r="S563" s="33">
        <v>57</v>
      </c>
      <c r="T563" s="33">
        <v>91.3</v>
      </c>
      <c r="U563" s="34">
        <f t="shared" si="17"/>
        <v>160.1754385964912</v>
      </c>
      <c r="V563" s="29" t="s">
        <v>56</v>
      </c>
    </row>
    <row r="564" spans="1:22" ht="23.1" customHeight="1" x14ac:dyDescent="0.2">
      <c r="A564" s="25"/>
      <c r="B564" s="29"/>
      <c r="C564" s="29"/>
      <c r="D564" s="29"/>
      <c r="E564" s="29"/>
      <c r="F564" s="29"/>
      <c r="G564" s="29"/>
      <c r="H564" s="29"/>
      <c r="I564" s="30"/>
      <c r="J564" s="30"/>
      <c r="K564" s="29"/>
      <c r="L564" s="29"/>
      <c r="M564" s="29"/>
      <c r="N564" s="29"/>
      <c r="O564" s="31"/>
      <c r="P564" s="31"/>
      <c r="Q564" s="29"/>
      <c r="R564" s="32">
        <v>63.3</v>
      </c>
      <c r="S564" s="33">
        <v>75.8</v>
      </c>
      <c r="T564" s="33">
        <v>60.3</v>
      </c>
      <c r="U564" s="34">
        <f t="shared" si="17"/>
        <v>79.55145118733509</v>
      </c>
      <c r="V564" s="29" t="s">
        <v>51</v>
      </c>
    </row>
    <row r="565" spans="1:22" ht="23.1" customHeight="1" x14ac:dyDescent="0.2">
      <c r="A565" s="25"/>
      <c r="B565" s="29"/>
      <c r="C565" s="29"/>
      <c r="D565" s="29"/>
      <c r="E565" s="29"/>
      <c r="F565" s="29"/>
      <c r="G565" s="29"/>
      <c r="H565" s="29"/>
      <c r="I565" s="30"/>
      <c r="J565" s="30"/>
      <c r="K565" s="29"/>
      <c r="L565" s="29"/>
      <c r="M565" s="29"/>
      <c r="N565" s="29"/>
      <c r="O565" s="31"/>
      <c r="P565" s="31"/>
      <c r="Q565" s="29"/>
      <c r="R565" s="32">
        <v>6600</v>
      </c>
      <c r="S565" s="33">
        <v>2200</v>
      </c>
      <c r="T565" s="33">
        <v>2200</v>
      </c>
      <c r="U565" s="34">
        <f t="shared" si="17"/>
        <v>100</v>
      </c>
      <c r="V565" s="29" t="s">
        <v>52</v>
      </c>
    </row>
    <row r="566" spans="1:22" ht="23.1" customHeight="1" x14ac:dyDescent="0.2">
      <c r="A566" s="25"/>
      <c r="B566" s="29"/>
      <c r="C566" s="29"/>
      <c r="D566" s="29"/>
      <c r="E566" s="29"/>
      <c r="F566" s="29"/>
      <c r="G566" s="29"/>
      <c r="H566" s="29"/>
      <c r="I566" s="30"/>
      <c r="J566" s="30"/>
      <c r="K566" s="29"/>
      <c r="L566" s="29"/>
      <c r="M566" s="29"/>
      <c r="N566" s="29"/>
      <c r="O566" s="31"/>
      <c r="P566" s="31"/>
      <c r="Q566" s="29"/>
      <c r="R566" s="32">
        <v>67.459999999999994</v>
      </c>
      <c r="S566" s="33">
        <v>81.78</v>
      </c>
      <c r="T566" s="33">
        <v>62.35</v>
      </c>
      <c r="U566" s="34">
        <f t="shared" si="17"/>
        <v>76.24113475177306</v>
      </c>
      <c r="V566" s="29" t="s">
        <v>62</v>
      </c>
    </row>
    <row r="567" spans="1:22" ht="23.1" customHeight="1" x14ac:dyDescent="0.2">
      <c r="A567" s="25"/>
      <c r="B567" s="29"/>
      <c r="C567" s="29"/>
      <c r="D567" s="29"/>
      <c r="E567" s="29"/>
      <c r="F567" s="29"/>
      <c r="G567" s="29"/>
      <c r="H567" s="29"/>
      <c r="I567" s="30"/>
      <c r="J567" s="30"/>
      <c r="K567" s="29"/>
      <c r="L567" s="29"/>
      <c r="M567" s="29"/>
      <c r="N567" s="29"/>
      <c r="O567" s="31"/>
      <c r="P567" s="31"/>
      <c r="Q567" s="29"/>
      <c r="R567" s="32">
        <v>88.18</v>
      </c>
      <c r="S567" s="33">
        <v>87.62</v>
      </c>
      <c r="T567" s="33">
        <v>67.69</v>
      </c>
      <c r="U567" s="34">
        <f t="shared" si="17"/>
        <v>77.254051586395789</v>
      </c>
      <c r="V567" s="29" t="s">
        <v>69</v>
      </c>
    </row>
    <row r="568" spans="1:22" ht="23.1" customHeight="1" x14ac:dyDescent="0.2">
      <c r="A568" s="25"/>
      <c r="B568" s="29"/>
      <c r="C568" s="29"/>
      <c r="D568" s="29"/>
      <c r="E568" s="29"/>
      <c r="F568" s="29"/>
      <c r="G568" s="29"/>
      <c r="H568" s="29"/>
      <c r="I568" s="30"/>
      <c r="J568" s="30"/>
      <c r="K568" s="29"/>
      <c r="L568" s="29"/>
      <c r="M568" s="29"/>
      <c r="N568" s="29"/>
      <c r="O568" s="31"/>
      <c r="P568" s="31"/>
      <c r="Q568" s="29"/>
      <c r="R568" s="32">
        <v>76.19</v>
      </c>
      <c r="S568" s="33">
        <v>84.12</v>
      </c>
      <c r="T568" s="33">
        <v>81.540000000000006</v>
      </c>
      <c r="U568" s="34">
        <f t="shared" si="17"/>
        <v>96.932952924393717</v>
      </c>
      <c r="V568" s="29" t="s">
        <v>54</v>
      </c>
    </row>
    <row r="569" spans="1:22" ht="23.1" customHeight="1" x14ac:dyDescent="0.2">
      <c r="A569" s="25"/>
      <c r="B569" s="29"/>
      <c r="C569" s="29"/>
      <c r="D569" s="29"/>
      <c r="E569" s="29"/>
      <c r="F569" s="29"/>
      <c r="G569" s="29"/>
      <c r="H569" s="29"/>
      <c r="I569" s="30"/>
      <c r="J569" s="30"/>
      <c r="K569" s="29"/>
      <c r="L569" s="29"/>
      <c r="M569" s="29"/>
      <c r="N569" s="29"/>
      <c r="O569" s="31"/>
      <c r="P569" s="31"/>
      <c r="Q569" s="29"/>
      <c r="R569" s="32">
        <v>63.96</v>
      </c>
      <c r="S569" s="33">
        <v>63.96</v>
      </c>
      <c r="T569" s="33">
        <v>76.19</v>
      </c>
      <c r="U569" s="34">
        <f t="shared" si="17"/>
        <v>119.1213258286429</v>
      </c>
      <c r="V569" s="29" t="s">
        <v>67</v>
      </c>
    </row>
    <row r="570" spans="1:22" ht="23.1" customHeight="1" x14ac:dyDescent="0.2">
      <c r="A570" s="25"/>
      <c r="B570" s="29"/>
      <c r="C570" s="29"/>
      <c r="D570" s="29"/>
      <c r="E570" s="29"/>
      <c r="F570" s="29"/>
      <c r="G570" s="29"/>
      <c r="H570" s="29"/>
      <c r="I570" s="30"/>
      <c r="J570" s="30"/>
      <c r="K570" s="29"/>
      <c r="L570" s="29"/>
      <c r="M570" s="29"/>
      <c r="N570" s="29"/>
      <c r="O570" s="31"/>
      <c r="P570" s="31"/>
      <c r="Q570" s="29"/>
      <c r="R570" s="32">
        <v>86.85</v>
      </c>
      <c r="S570" s="33">
        <v>86.55</v>
      </c>
      <c r="T570" s="33">
        <v>88</v>
      </c>
      <c r="U570" s="34">
        <f t="shared" si="17"/>
        <v>101.67533217793184</v>
      </c>
      <c r="V570" s="29" t="s">
        <v>59</v>
      </c>
    </row>
    <row r="571" spans="1:22" ht="23.1" customHeight="1" x14ac:dyDescent="0.2">
      <c r="A571" s="25"/>
      <c r="B571" s="29"/>
      <c r="C571" s="29"/>
      <c r="D571" s="29"/>
      <c r="E571" s="29"/>
      <c r="F571" s="29"/>
      <c r="G571" s="29"/>
      <c r="H571" s="29"/>
      <c r="I571" s="30"/>
      <c r="J571" s="30"/>
      <c r="K571" s="29"/>
      <c r="L571" s="29"/>
      <c r="M571" s="29"/>
      <c r="N571" s="29"/>
      <c r="O571" s="31"/>
      <c r="P571" s="31"/>
      <c r="Q571" s="29"/>
      <c r="R571" s="32">
        <v>54.62</v>
      </c>
      <c r="S571" s="33">
        <v>54.54</v>
      </c>
      <c r="T571" s="33">
        <v>64.95</v>
      </c>
      <c r="U571" s="34">
        <f t="shared" si="17"/>
        <v>119.08690869086908</v>
      </c>
      <c r="V571" s="29" t="s">
        <v>70</v>
      </c>
    </row>
    <row r="572" spans="1:22" ht="23.1" customHeight="1" x14ac:dyDescent="0.2">
      <c r="A572" s="25"/>
      <c r="B572" s="29"/>
      <c r="C572" s="29"/>
      <c r="D572" s="29"/>
      <c r="E572" s="29"/>
      <c r="F572" s="29"/>
      <c r="G572" s="29"/>
      <c r="H572" s="29"/>
      <c r="I572" s="30"/>
      <c r="J572" s="30"/>
      <c r="K572" s="29"/>
      <c r="L572" s="29"/>
      <c r="M572" s="29"/>
      <c r="N572" s="29"/>
      <c r="O572" s="31"/>
      <c r="P572" s="31"/>
      <c r="Q572" s="29"/>
      <c r="R572" s="32">
        <v>0</v>
      </c>
      <c r="S572" s="33">
        <v>0</v>
      </c>
      <c r="T572" s="33">
        <v>0</v>
      </c>
      <c r="U572" s="34" t="str">
        <f t="shared" si="17"/>
        <v>N/A</v>
      </c>
      <c r="V572" s="29" t="s">
        <v>44</v>
      </c>
    </row>
    <row r="573" spans="1:22" ht="23.1" customHeight="1" x14ac:dyDescent="0.2">
      <c r="A573" s="25"/>
      <c r="B573" s="29"/>
      <c r="C573" s="29"/>
      <c r="D573" s="29"/>
      <c r="E573" s="29"/>
      <c r="F573" s="29"/>
      <c r="G573" s="29"/>
      <c r="H573" s="29"/>
      <c r="I573" s="30"/>
      <c r="J573" s="30"/>
      <c r="K573" s="29"/>
      <c r="L573" s="29"/>
      <c r="M573" s="29"/>
      <c r="N573" s="29"/>
      <c r="O573" s="31"/>
      <c r="P573" s="31"/>
      <c r="Q573" s="29"/>
      <c r="R573" s="32">
        <v>95.8</v>
      </c>
      <c r="S573" s="33">
        <v>95.6</v>
      </c>
      <c r="T573" s="33">
        <v>88.64</v>
      </c>
      <c r="U573" s="34">
        <f t="shared" si="17"/>
        <v>92.719665271966534</v>
      </c>
      <c r="V573" s="29" t="s">
        <v>66</v>
      </c>
    </row>
    <row r="574" spans="1:22" ht="23.1" customHeight="1" thickBot="1" x14ac:dyDescent="0.25">
      <c r="A574" s="25"/>
      <c r="B574" s="29"/>
      <c r="C574" s="29"/>
      <c r="D574" s="29"/>
      <c r="E574" s="29"/>
      <c r="F574" s="29"/>
      <c r="G574" s="29"/>
      <c r="H574" s="29"/>
      <c r="I574" s="30"/>
      <c r="J574" s="30"/>
      <c r="K574" s="29"/>
      <c r="L574" s="29"/>
      <c r="M574" s="29"/>
      <c r="N574" s="29"/>
      <c r="O574" s="31"/>
      <c r="P574" s="31"/>
      <c r="Q574" s="29"/>
      <c r="R574" s="32">
        <v>38.200000000000003</v>
      </c>
      <c r="S574" s="33">
        <v>38.200000000000003</v>
      </c>
      <c r="T574" s="33">
        <v>35.9</v>
      </c>
      <c r="U574" s="34">
        <f t="shared" si="17"/>
        <v>93.979057591623032</v>
      </c>
      <c r="V574" s="29" t="s">
        <v>50</v>
      </c>
    </row>
    <row r="575" spans="1:22" ht="75" customHeight="1" thickTop="1" thickBot="1" x14ac:dyDescent="0.25">
      <c r="A575" s="25"/>
      <c r="B575" s="26" t="s">
        <v>73</v>
      </c>
      <c r="C575" s="75" t="s">
        <v>148</v>
      </c>
      <c r="D575" s="75"/>
      <c r="E575" s="75"/>
      <c r="F575" s="75"/>
      <c r="G575" s="75"/>
      <c r="H575" s="75"/>
      <c r="I575" s="75" t="s">
        <v>149</v>
      </c>
      <c r="J575" s="75"/>
      <c r="K575" s="75"/>
      <c r="L575" s="75" t="s">
        <v>150</v>
      </c>
      <c r="M575" s="75"/>
      <c r="N575" s="75"/>
      <c r="O575" s="75"/>
      <c r="P575" s="27" t="s">
        <v>76</v>
      </c>
      <c r="Q575" s="27" t="s">
        <v>77</v>
      </c>
      <c r="R575" s="27">
        <v>398.77066724137927</v>
      </c>
      <c r="S575" s="27">
        <v>173.10408655172409</v>
      </c>
      <c r="T575" s="27">
        <v>151.1578955172414</v>
      </c>
      <c r="U575" s="27">
        <f t="shared" si="17"/>
        <v>87.321968261029411</v>
      </c>
      <c r="V575" s="28" t="s">
        <v>42</v>
      </c>
    </row>
    <row r="576" spans="1:22" ht="23.1" customHeight="1" thickTop="1" thickBot="1" x14ac:dyDescent="0.25">
      <c r="A576" s="25"/>
      <c r="B576" s="72" t="s">
        <v>43</v>
      </c>
      <c r="C576" s="73"/>
      <c r="D576" s="73"/>
      <c r="E576" s="73"/>
      <c r="F576" s="73"/>
      <c r="G576" s="73"/>
      <c r="H576" s="73"/>
      <c r="I576" s="73"/>
      <c r="J576" s="73"/>
      <c r="K576" s="73"/>
      <c r="L576" s="73"/>
      <c r="M576" s="73"/>
      <c r="N576" s="73"/>
      <c r="O576" s="73"/>
      <c r="P576" s="73"/>
      <c r="Q576" s="73"/>
      <c r="R576" s="73"/>
      <c r="S576" s="73"/>
      <c r="T576" s="73"/>
      <c r="U576" s="73"/>
      <c r="V576" s="74"/>
    </row>
    <row r="577" spans="1:22" ht="23.1" customHeight="1" x14ac:dyDescent="0.2">
      <c r="A577" s="25"/>
      <c r="B577" s="29"/>
      <c r="C577" s="29"/>
      <c r="D577" s="29"/>
      <c r="E577" s="29"/>
      <c r="F577" s="29"/>
      <c r="G577" s="29"/>
      <c r="H577" s="29"/>
      <c r="I577" s="30"/>
      <c r="J577" s="30"/>
      <c r="K577" s="29"/>
      <c r="L577" s="29"/>
      <c r="M577" s="29"/>
      <c r="N577" s="29"/>
      <c r="O577" s="31"/>
      <c r="P577" s="31"/>
      <c r="Q577" s="29"/>
      <c r="R577" s="32">
        <v>85</v>
      </c>
      <c r="S577" s="33">
        <v>45</v>
      </c>
      <c r="T577" s="33">
        <v>38.200000000000003</v>
      </c>
      <c r="U577" s="34">
        <f t="shared" ref="U577:U606" si="18">IF(ISERROR(T577/S577),"N/A",T577/S577*100)</f>
        <v>84.888888888888886</v>
      </c>
      <c r="V577" s="29" t="s">
        <v>56</v>
      </c>
    </row>
    <row r="578" spans="1:22" ht="23.1" customHeight="1" x14ac:dyDescent="0.2">
      <c r="A578" s="25"/>
      <c r="B578" s="29"/>
      <c r="C578" s="29"/>
      <c r="D578" s="29"/>
      <c r="E578" s="29"/>
      <c r="F578" s="29"/>
      <c r="G578" s="29"/>
      <c r="H578" s="29"/>
      <c r="I578" s="30"/>
      <c r="J578" s="30"/>
      <c r="K578" s="29"/>
      <c r="L578" s="29"/>
      <c r="M578" s="29"/>
      <c r="N578" s="29"/>
      <c r="O578" s="31"/>
      <c r="P578" s="31"/>
      <c r="Q578" s="29"/>
      <c r="R578" s="32">
        <v>95.4</v>
      </c>
      <c r="S578" s="33">
        <v>97.2</v>
      </c>
      <c r="T578" s="33">
        <v>95.4</v>
      </c>
      <c r="U578" s="34">
        <f t="shared" si="18"/>
        <v>98.148148148148152</v>
      </c>
      <c r="V578" s="29" t="s">
        <v>66</v>
      </c>
    </row>
    <row r="579" spans="1:22" ht="23.1" customHeight="1" x14ac:dyDescent="0.2">
      <c r="A579" s="25"/>
      <c r="B579" s="29"/>
      <c r="C579" s="29"/>
      <c r="D579" s="29"/>
      <c r="E579" s="29"/>
      <c r="F579" s="29"/>
      <c r="G579" s="29"/>
      <c r="H579" s="29"/>
      <c r="I579" s="30"/>
      <c r="J579" s="30"/>
      <c r="K579" s="29"/>
      <c r="L579" s="29"/>
      <c r="M579" s="29"/>
      <c r="N579" s="29"/>
      <c r="O579" s="31"/>
      <c r="P579" s="31"/>
      <c r="Q579" s="29"/>
      <c r="R579" s="32">
        <v>90</v>
      </c>
      <c r="S579" s="33">
        <v>86</v>
      </c>
      <c r="T579" s="33">
        <v>94.9</v>
      </c>
      <c r="U579" s="34">
        <f t="shared" si="18"/>
        <v>110.34883720930233</v>
      </c>
      <c r="V579" s="29" t="s">
        <v>50</v>
      </c>
    </row>
    <row r="580" spans="1:22" ht="23.1" customHeight="1" x14ac:dyDescent="0.2">
      <c r="A580" s="25"/>
      <c r="B580" s="29"/>
      <c r="C580" s="29"/>
      <c r="D580" s="29"/>
      <c r="E580" s="29"/>
      <c r="F580" s="29"/>
      <c r="G580" s="29"/>
      <c r="H580" s="29"/>
      <c r="I580" s="30"/>
      <c r="J580" s="30"/>
      <c r="K580" s="29"/>
      <c r="L580" s="29"/>
      <c r="M580" s="29"/>
      <c r="N580" s="29"/>
      <c r="O580" s="31"/>
      <c r="P580" s="31"/>
      <c r="Q580" s="29"/>
      <c r="R580" s="32">
        <v>60</v>
      </c>
      <c r="S580" s="33">
        <v>60.01</v>
      </c>
      <c r="T580" s="33">
        <v>59.77</v>
      </c>
      <c r="U580" s="34">
        <f t="shared" si="18"/>
        <v>99.600066655557413</v>
      </c>
      <c r="V580" s="29" t="s">
        <v>54</v>
      </c>
    </row>
    <row r="581" spans="1:22" ht="23.1" customHeight="1" x14ac:dyDescent="0.2">
      <c r="A581" s="25"/>
      <c r="B581" s="29"/>
      <c r="C581" s="29"/>
      <c r="D581" s="29"/>
      <c r="E581" s="29"/>
      <c r="F581" s="29"/>
      <c r="G581" s="29"/>
      <c r="H581" s="29"/>
      <c r="I581" s="30"/>
      <c r="J581" s="30"/>
      <c r="K581" s="29"/>
      <c r="L581" s="29"/>
      <c r="M581" s="29"/>
      <c r="N581" s="29"/>
      <c r="O581" s="31"/>
      <c r="P581" s="31"/>
      <c r="Q581" s="29"/>
      <c r="R581" s="32">
        <v>407.4</v>
      </c>
      <c r="S581" s="33">
        <v>625.5</v>
      </c>
      <c r="T581" s="33">
        <v>92.8</v>
      </c>
      <c r="U581" s="34">
        <f t="shared" si="18"/>
        <v>14.8361310951239</v>
      </c>
      <c r="V581" s="29" t="s">
        <v>51</v>
      </c>
    </row>
    <row r="582" spans="1:22" ht="23.1" customHeight="1" x14ac:dyDescent="0.2">
      <c r="A582" s="25"/>
      <c r="B582" s="29"/>
      <c r="C582" s="29"/>
      <c r="D582" s="29"/>
      <c r="E582" s="29"/>
      <c r="F582" s="29"/>
      <c r="G582" s="29"/>
      <c r="H582" s="29"/>
      <c r="I582" s="30"/>
      <c r="J582" s="30"/>
      <c r="K582" s="29"/>
      <c r="L582" s="29"/>
      <c r="M582" s="29"/>
      <c r="N582" s="29"/>
      <c r="O582" s="31"/>
      <c r="P582" s="31"/>
      <c r="Q582" s="29"/>
      <c r="R582" s="32">
        <v>80</v>
      </c>
      <c r="S582" s="33">
        <v>80</v>
      </c>
      <c r="T582" s="33">
        <v>46.37</v>
      </c>
      <c r="U582" s="34">
        <f t="shared" si="18"/>
        <v>57.962499999999991</v>
      </c>
      <c r="V582" s="29" t="s">
        <v>53</v>
      </c>
    </row>
    <row r="583" spans="1:22" ht="23.1" customHeight="1" x14ac:dyDescent="0.2">
      <c r="A583" s="25"/>
      <c r="B583" s="29"/>
      <c r="C583" s="29"/>
      <c r="D583" s="29"/>
      <c r="E583" s="29"/>
      <c r="F583" s="29"/>
      <c r="G583" s="29"/>
      <c r="H583" s="29"/>
      <c r="I583" s="30"/>
      <c r="J583" s="30"/>
      <c r="K583" s="29"/>
      <c r="L583" s="29"/>
      <c r="M583" s="29"/>
      <c r="N583" s="29"/>
      <c r="O583" s="31"/>
      <c r="P583" s="31"/>
      <c r="Q583" s="29"/>
      <c r="R583" s="32">
        <v>8800</v>
      </c>
      <c r="S583" s="33">
        <v>2200</v>
      </c>
      <c r="T583" s="33">
        <v>2200</v>
      </c>
      <c r="U583" s="34">
        <f t="shared" si="18"/>
        <v>100</v>
      </c>
      <c r="V583" s="29" t="s">
        <v>52</v>
      </c>
    </row>
    <row r="584" spans="1:22" ht="23.1" customHeight="1" x14ac:dyDescent="0.2">
      <c r="A584" s="25"/>
      <c r="B584" s="29"/>
      <c r="C584" s="29"/>
      <c r="D584" s="29"/>
      <c r="E584" s="29"/>
      <c r="F584" s="29"/>
      <c r="G584" s="29"/>
      <c r="H584" s="29"/>
      <c r="I584" s="30"/>
      <c r="J584" s="30"/>
      <c r="K584" s="29"/>
      <c r="L584" s="29"/>
      <c r="M584" s="29"/>
      <c r="N584" s="29"/>
      <c r="O584" s="31"/>
      <c r="P584" s="31"/>
      <c r="Q584" s="29"/>
      <c r="R584" s="32">
        <v>63.14</v>
      </c>
      <c r="S584" s="33">
        <v>50.88</v>
      </c>
      <c r="T584" s="33">
        <v>68.95</v>
      </c>
      <c r="U584" s="34">
        <f t="shared" si="18"/>
        <v>135.51493710691824</v>
      </c>
      <c r="V584" s="29" t="s">
        <v>67</v>
      </c>
    </row>
    <row r="585" spans="1:22" ht="23.1" customHeight="1" x14ac:dyDescent="0.2">
      <c r="A585" s="25"/>
      <c r="B585" s="29"/>
      <c r="C585" s="29"/>
      <c r="D585" s="29"/>
      <c r="E585" s="29"/>
      <c r="F585" s="29"/>
      <c r="G585" s="29"/>
      <c r="H585" s="29"/>
      <c r="I585" s="30"/>
      <c r="J585" s="30"/>
      <c r="K585" s="29"/>
      <c r="L585" s="29"/>
      <c r="M585" s="29"/>
      <c r="N585" s="29"/>
      <c r="O585" s="31"/>
      <c r="P585" s="31"/>
      <c r="Q585" s="29"/>
      <c r="R585" s="32">
        <v>90.08</v>
      </c>
      <c r="S585" s="33">
        <v>89.97</v>
      </c>
      <c r="T585" s="33">
        <v>92.39</v>
      </c>
      <c r="U585" s="34">
        <f t="shared" si="18"/>
        <v>102.68978548405023</v>
      </c>
      <c r="V585" s="29" t="s">
        <v>69</v>
      </c>
    </row>
    <row r="586" spans="1:22" ht="23.1" customHeight="1" x14ac:dyDescent="0.2">
      <c r="A586" s="25"/>
      <c r="B586" s="29"/>
      <c r="C586" s="29"/>
      <c r="D586" s="29"/>
      <c r="E586" s="29"/>
      <c r="F586" s="29"/>
      <c r="G586" s="29"/>
      <c r="H586" s="29"/>
      <c r="I586" s="30"/>
      <c r="J586" s="30"/>
      <c r="K586" s="29"/>
      <c r="L586" s="29"/>
      <c r="M586" s="29"/>
      <c r="N586" s="29"/>
      <c r="O586" s="31"/>
      <c r="P586" s="31"/>
      <c r="Q586" s="29"/>
      <c r="R586" s="32">
        <v>25.369350000000001</v>
      </c>
      <c r="S586" s="33">
        <v>21.808509999999998</v>
      </c>
      <c r="T586" s="33">
        <v>28.06897</v>
      </c>
      <c r="U586" s="34">
        <f t="shared" si="18"/>
        <v>128.70650035238538</v>
      </c>
      <c r="V586" s="29" t="s">
        <v>58</v>
      </c>
    </row>
    <row r="587" spans="1:22" ht="23.1" customHeight="1" x14ac:dyDescent="0.2">
      <c r="A587" s="25"/>
      <c r="B587" s="29"/>
      <c r="C587" s="29"/>
      <c r="D587" s="29"/>
      <c r="E587" s="29"/>
      <c r="F587" s="29"/>
      <c r="G587" s="29"/>
      <c r="H587" s="29"/>
      <c r="I587" s="30"/>
      <c r="J587" s="30"/>
      <c r="K587" s="29"/>
      <c r="L587" s="29"/>
      <c r="M587" s="29"/>
      <c r="N587" s="29"/>
      <c r="O587" s="31"/>
      <c r="P587" s="31"/>
      <c r="Q587" s="29"/>
      <c r="R587" s="32">
        <v>93.9</v>
      </c>
      <c r="S587" s="33">
        <v>93.5</v>
      </c>
      <c r="T587" s="33">
        <v>94.3</v>
      </c>
      <c r="U587" s="34">
        <f t="shared" si="18"/>
        <v>100.85561497326204</v>
      </c>
      <c r="V587" s="29" t="s">
        <v>49</v>
      </c>
    </row>
    <row r="588" spans="1:22" ht="23.1" customHeight="1" x14ac:dyDescent="0.2">
      <c r="A588" s="25"/>
      <c r="B588" s="29"/>
      <c r="C588" s="29"/>
      <c r="D588" s="29"/>
      <c r="E588" s="29"/>
      <c r="F588" s="29"/>
      <c r="G588" s="29"/>
      <c r="H588" s="29"/>
      <c r="I588" s="30"/>
      <c r="J588" s="30"/>
      <c r="K588" s="29"/>
      <c r="L588" s="29"/>
      <c r="M588" s="29"/>
      <c r="N588" s="29"/>
      <c r="O588" s="31"/>
      <c r="P588" s="31"/>
      <c r="Q588" s="29"/>
      <c r="R588" s="32">
        <v>100</v>
      </c>
      <c r="S588" s="33">
        <v>100</v>
      </c>
      <c r="T588" s="33">
        <v>100</v>
      </c>
      <c r="U588" s="34">
        <f t="shared" si="18"/>
        <v>100</v>
      </c>
      <c r="V588" s="29" t="s">
        <v>59</v>
      </c>
    </row>
    <row r="589" spans="1:22" ht="23.1" customHeight="1" x14ac:dyDescent="0.2">
      <c r="A589" s="25"/>
      <c r="B589" s="29"/>
      <c r="C589" s="29"/>
      <c r="D589" s="29"/>
      <c r="E589" s="29"/>
      <c r="F589" s="29"/>
      <c r="G589" s="29"/>
      <c r="H589" s="29"/>
      <c r="I589" s="30"/>
      <c r="J589" s="30"/>
      <c r="K589" s="29"/>
      <c r="L589" s="29"/>
      <c r="M589" s="29"/>
      <c r="N589" s="29"/>
      <c r="O589" s="31"/>
      <c r="P589" s="31"/>
      <c r="Q589" s="29"/>
      <c r="R589" s="32">
        <v>84.54</v>
      </c>
      <c r="S589" s="33">
        <v>83.67</v>
      </c>
      <c r="T589" s="33">
        <v>72.12</v>
      </c>
      <c r="U589" s="34">
        <f t="shared" si="18"/>
        <v>86.195769092864822</v>
      </c>
      <c r="V589" s="29" t="s">
        <v>57</v>
      </c>
    </row>
    <row r="590" spans="1:22" ht="23.1" customHeight="1" x14ac:dyDescent="0.2">
      <c r="A590" s="25"/>
      <c r="B590" s="29"/>
      <c r="C590" s="29"/>
      <c r="D590" s="29"/>
      <c r="E590" s="29"/>
      <c r="F590" s="29"/>
      <c r="G590" s="29"/>
      <c r="H590" s="29"/>
      <c r="I590" s="30"/>
      <c r="J590" s="30"/>
      <c r="K590" s="29"/>
      <c r="L590" s="29"/>
      <c r="M590" s="29"/>
      <c r="N590" s="29"/>
      <c r="O590" s="31"/>
      <c r="P590" s="31"/>
      <c r="Q590" s="29"/>
      <c r="R590" s="32">
        <v>100</v>
      </c>
      <c r="S590" s="33">
        <v>75.37</v>
      </c>
      <c r="T590" s="33">
        <v>82.04</v>
      </c>
      <c r="U590" s="34">
        <f t="shared" si="18"/>
        <v>108.84967493697756</v>
      </c>
      <c r="V590" s="29" t="s">
        <v>72</v>
      </c>
    </row>
    <row r="591" spans="1:22" ht="23.1" customHeight="1" x14ac:dyDescent="0.2">
      <c r="A591" s="25"/>
      <c r="B591" s="29"/>
      <c r="C591" s="29"/>
      <c r="D591" s="29"/>
      <c r="E591" s="29"/>
      <c r="F591" s="29"/>
      <c r="G591" s="29"/>
      <c r="H591" s="29"/>
      <c r="I591" s="30"/>
      <c r="J591" s="30"/>
      <c r="K591" s="29"/>
      <c r="L591" s="29"/>
      <c r="M591" s="29"/>
      <c r="N591" s="29"/>
      <c r="O591" s="31"/>
      <c r="P591" s="31"/>
      <c r="Q591" s="29"/>
      <c r="R591" s="32">
        <v>148.6</v>
      </c>
      <c r="S591" s="33">
        <v>142.9</v>
      </c>
      <c r="T591" s="33">
        <v>88.72</v>
      </c>
      <c r="U591" s="34">
        <f t="shared" si="18"/>
        <v>62.085374387683686</v>
      </c>
      <c r="V591" s="29" t="s">
        <v>63</v>
      </c>
    </row>
    <row r="592" spans="1:22" ht="23.1" customHeight="1" x14ac:dyDescent="0.2">
      <c r="A592" s="25"/>
      <c r="B592" s="29"/>
      <c r="C592" s="29"/>
      <c r="D592" s="29"/>
      <c r="E592" s="29"/>
      <c r="F592" s="29"/>
      <c r="G592" s="29"/>
      <c r="H592" s="29"/>
      <c r="I592" s="30"/>
      <c r="J592" s="30"/>
      <c r="K592" s="29"/>
      <c r="L592" s="29"/>
      <c r="M592" s="29"/>
      <c r="N592" s="29"/>
      <c r="O592" s="31"/>
      <c r="P592" s="31"/>
      <c r="Q592" s="29"/>
      <c r="R592" s="32">
        <v>94.35</v>
      </c>
      <c r="S592" s="33">
        <v>98.79</v>
      </c>
      <c r="T592" s="33">
        <v>93.3</v>
      </c>
      <c r="U592" s="34">
        <f t="shared" si="18"/>
        <v>94.442757364105674</v>
      </c>
      <c r="V592" s="29" t="s">
        <v>70</v>
      </c>
    </row>
    <row r="593" spans="1:22" ht="23.1" customHeight="1" x14ac:dyDescent="0.2">
      <c r="A593" s="25"/>
      <c r="B593" s="29"/>
      <c r="C593" s="29"/>
      <c r="D593" s="29"/>
      <c r="E593" s="29"/>
      <c r="F593" s="29"/>
      <c r="G593" s="29"/>
      <c r="H593" s="29"/>
      <c r="I593" s="30"/>
      <c r="J593" s="30"/>
      <c r="K593" s="29"/>
      <c r="L593" s="29"/>
      <c r="M593" s="29"/>
      <c r="N593" s="29"/>
      <c r="O593" s="31"/>
      <c r="P593" s="31"/>
      <c r="Q593" s="29"/>
      <c r="R593" s="32">
        <v>0</v>
      </c>
      <c r="S593" s="33">
        <v>0</v>
      </c>
      <c r="T593" s="33">
        <v>0</v>
      </c>
      <c r="U593" s="34" t="str">
        <f t="shared" si="18"/>
        <v>N/A</v>
      </c>
      <c r="V593" s="29" t="s">
        <v>44</v>
      </c>
    </row>
    <row r="594" spans="1:22" ht="23.1" customHeight="1" x14ac:dyDescent="0.2">
      <c r="A594" s="25"/>
      <c r="B594" s="29"/>
      <c r="C594" s="29"/>
      <c r="D594" s="29"/>
      <c r="E594" s="29"/>
      <c r="F594" s="29"/>
      <c r="G594" s="29"/>
      <c r="H594" s="29"/>
      <c r="I594" s="30"/>
      <c r="J594" s="30"/>
      <c r="K594" s="29"/>
      <c r="L594" s="29"/>
      <c r="M594" s="29"/>
      <c r="N594" s="29"/>
      <c r="O594" s="31"/>
      <c r="P594" s="31"/>
      <c r="Q594" s="29"/>
      <c r="R594" s="32">
        <v>89.36</v>
      </c>
      <c r="S594" s="33">
        <v>96.94</v>
      </c>
      <c r="T594" s="33">
        <v>44.61</v>
      </c>
      <c r="U594" s="34">
        <f t="shared" si="18"/>
        <v>46.018155560140293</v>
      </c>
      <c r="V594" s="29" t="s">
        <v>65</v>
      </c>
    </row>
    <row r="595" spans="1:22" ht="23.1" customHeight="1" x14ac:dyDescent="0.2">
      <c r="A595" s="25"/>
      <c r="B595" s="29"/>
      <c r="C595" s="29"/>
      <c r="D595" s="29"/>
      <c r="E595" s="29"/>
      <c r="F595" s="29"/>
      <c r="G595" s="29"/>
      <c r="H595" s="29"/>
      <c r="I595" s="30"/>
      <c r="J595" s="30"/>
      <c r="K595" s="29"/>
      <c r="L595" s="29"/>
      <c r="M595" s="29"/>
      <c r="N595" s="29"/>
      <c r="O595" s="31"/>
      <c r="P595" s="31"/>
      <c r="Q595" s="29"/>
      <c r="R595" s="32">
        <v>68.849999999999994</v>
      </c>
      <c r="S595" s="33">
        <v>76.150000000000006</v>
      </c>
      <c r="T595" s="33">
        <v>55.21</v>
      </c>
      <c r="U595" s="34">
        <f t="shared" si="18"/>
        <v>72.501641497045298</v>
      </c>
      <c r="V595" s="29" t="s">
        <v>45</v>
      </c>
    </row>
    <row r="596" spans="1:22" ht="23.1" customHeight="1" x14ac:dyDescent="0.2">
      <c r="A596" s="25"/>
      <c r="B596" s="29"/>
      <c r="C596" s="29"/>
      <c r="D596" s="29"/>
      <c r="E596" s="29"/>
      <c r="F596" s="29"/>
      <c r="G596" s="29"/>
      <c r="H596" s="29"/>
      <c r="I596" s="30"/>
      <c r="J596" s="30"/>
      <c r="K596" s="29"/>
      <c r="L596" s="29"/>
      <c r="M596" s="29"/>
      <c r="N596" s="29"/>
      <c r="O596" s="31"/>
      <c r="P596" s="31"/>
      <c r="Q596" s="29"/>
      <c r="R596" s="32">
        <v>97</v>
      </c>
      <c r="S596" s="33">
        <v>97</v>
      </c>
      <c r="T596" s="33">
        <v>94.4</v>
      </c>
      <c r="U596" s="34">
        <f t="shared" si="18"/>
        <v>97.319587628865989</v>
      </c>
      <c r="V596" s="29" t="s">
        <v>48</v>
      </c>
    </row>
    <row r="597" spans="1:22" ht="23.1" customHeight="1" x14ac:dyDescent="0.2">
      <c r="A597" s="25"/>
      <c r="B597" s="29"/>
      <c r="C597" s="29"/>
      <c r="D597" s="29"/>
      <c r="E597" s="29"/>
      <c r="F597" s="29"/>
      <c r="G597" s="29"/>
      <c r="H597" s="29"/>
      <c r="I597" s="30"/>
      <c r="J597" s="30"/>
      <c r="K597" s="29"/>
      <c r="L597" s="29"/>
      <c r="M597" s="29"/>
      <c r="N597" s="29"/>
      <c r="O597" s="31"/>
      <c r="P597" s="31"/>
      <c r="Q597" s="29"/>
      <c r="R597" s="32">
        <v>66.81</v>
      </c>
      <c r="S597" s="33">
        <v>64.3</v>
      </c>
      <c r="T597" s="33">
        <v>99.54</v>
      </c>
      <c r="U597" s="34">
        <f t="shared" si="18"/>
        <v>154.80559875583205</v>
      </c>
      <c r="V597" s="29" t="s">
        <v>47</v>
      </c>
    </row>
    <row r="598" spans="1:22" ht="23.1" customHeight="1" x14ac:dyDescent="0.2">
      <c r="A598" s="25"/>
      <c r="B598" s="29"/>
      <c r="C598" s="29"/>
      <c r="D598" s="29"/>
      <c r="E598" s="29"/>
      <c r="F598" s="29"/>
      <c r="G598" s="29"/>
      <c r="H598" s="29"/>
      <c r="I598" s="30"/>
      <c r="J598" s="30"/>
      <c r="K598" s="29"/>
      <c r="L598" s="29"/>
      <c r="M598" s="29"/>
      <c r="N598" s="29"/>
      <c r="O598" s="31"/>
      <c r="P598" s="31"/>
      <c r="Q598" s="29"/>
      <c r="R598" s="32">
        <v>85.25</v>
      </c>
      <c r="S598" s="33">
        <v>85.75</v>
      </c>
      <c r="T598" s="33">
        <v>89.8</v>
      </c>
      <c r="U598" s="34">
        <f t="shared" si="18"/>
        <v>104.72303206997084</v>
      </c>
      <c r="V598" s="29" t="s">
        <v>68</v>
      </c>
    </row>
    <row r="599" spans="1:22" ht="23.1" customHeight="1" x14ac:dyDescent="0.2">
      <c r="A599" s="25"/>
      <c r="B599" s="29"/>
      <c r="C599" s="29"/>
      <c r="D599" s="29"/>
      <c r="E599" s="29"/>
      <c r="F599" s="29"/>
      <c r="G599" s="29"/>
      <c r="H599" s="29"/>
      <c r="I599" s="30"/>
      <c r="J599" s="30"/>
      <c r="K599" s="29"/>
      <c r="L599" s="29"/>
      <c r="M599" s="29"/>
      <c r="N599" s="29"/>
      <c r="O599" s="31"/>
      <c r="P599" s="31"/>
      <c r="Q599" s="29"/>
      <c r="R599" s="32">
        <v>93.92</v>
      </c>
      <c r="S599" s="33">
        <v>93.98</v>
      </c>
      <c r="T599" s="33">
        <v>90.18</v>
      </c>
      <c r="U599" s="34">
        <f t="shared" si="18"/>
        <v>95.956586507767611</v>
      </c>
      <c r="V599" s="29" t="s">
        <v>55</v>
      </c>
    </row>
    <row r="600" spans="1:22" ht="23.1" customHeight="1" x14ac:dyDescent="0.2">
      <c r="A600" s="25"/>
      <c r="B600" s="29"/>
      <c r="C600" s="29"/>
      <c r="D600" s="29"/>
      <c r="E600" s="29"/>
      <c r="F600" s="29"/>
      <c r="G600" s="29"/>
      <c r="H600" s="29"/>
      <c r="I600" s="30"/>
      <c r="J600" s="30"/>
      <c r="K600" s="29"/>
      <c r="L600" s="29"/>
      <c r="M600" s="29"/>
      <c r="N600" s="29"/>
      <c r="O600" s="31"/>
      <c r="P600" s="31"/>
      <c r="Q600" s="29"/>
      <c r="R600" s="32">
        <v>80</v>
      </c>
      <c r="S600" s="33">
        <v>79.989999999999995</v>
      </c>
      <c r="T600" s="33">
        <v>77.09</v>
      </c>
      <c r="U600" s="34">
        <f t="shared" si="18"/>
        <v>96.3745468183523</v>
      </c>
      <c r="V600" s="29" t="s">
        <v>61</v>
      </c>
    </row>
    <row r="601" spans="1:22" ht="23.1" customHeight="1" x14ac:dyDescent="0.2">
      <c r="A601" s="25"/>
      <c r="B601" s="29"/>
      <c r="C601" s="29"/>
      <c r="D601" s="29"/>
      <c r="E601" s="29"/>
      <c r="F601" s="29"/>
      <c r="G601" s="29"/>
      <c r="H601" s="29"/>
      <c r="I601" s="30"/>
      <c r="J601" s="30"/>
      <c r="K601" s="29"/>
      <c r="L601" s="29"/>
      <c r="M601" s="29"/>
      <c r="N601" s="29"/>
      <c r="O601" s="31"/>
      <c r="P601" s="31"/>
      <c r="Q601" s="29"/>
      <c r="R601" s="32">
        <v>101.3</v>
      </c>
      <c r="S601" s="33">
        <v>101.3</v>
      </c>
      <c r="T601" s="33">
        <v>93.11</v>
      </c>
      <c r="U601" s="34">
        <f t="shared" si="18"/>
        <v>91.915103652517288</v>
      </c>
      <c r="V601" s="29" t="s">
        <v>46</v>
      </c>
    </row>
    <row r="602" spans="1:22" ht="23.1" customHeight="1" x14ac:dyDescent="0.2">
      <c r="A602" s="25"/>
      <c r="B602" s="29"/>
      <c r="C602" s="29"/>
      <c r="D602" s="29"/>
      <c r="E602" s="29"/>
      <c r="F602" s="29"/>
      <c r="G602" s="29"/>
      <c r="H602" s="29"/>
      <c r="I602" s="30"/>
      <c r="J602" s="30"/>
      <c r="K602" s="29"/>
      <c r="L602" s="29"/>
      <c r="M602" s="29"/>
      <c r="N602" s="29"/>
      <c r="O602" s="31"/>
      <c r="P602" s="31"/>
      <c r="Q602" s="29"/>
      <c r="R602" s="32">
        <v>77.900000000000006</v>
      </c>
      <c r="S602" s="33">
        <v>91.5</v>
      </c>
      <c r="T602" s="33">
        <v>80.2</v>
      </c>
      <c r="U602" s="34">
        <f t="shared" si="18"/>
        <v>87.650273224043715</v>
      </c>
      <c r="V602" s="29" t="s">
        <v>60</v>
      </c>
    </row>
    <row r="603" spans="1:22" ht="23.1" customHeight="1" x14ac:dyDescent="0.2">
      <c r="A603" s="25"/>
      <c r="B603" s="29"/>
      <c r="C603" s="29"/>
      <c r="D603" s="29"/>
      <c r="E603" s="29"/>
      <c r="F603" s="29"/>
      <c r="G603" s="29"/>
      <c r="H603" s="29"/>
      <c r="I603" s="30"/>
      <c r="J603" s="30"/>
      <c r="K603" s="29"/>
      <c r="L603" s="29"/>
      <c r="M603" s="29"/>
      <c r="N603" s="29"/>
      <c r="O603" s="31"/>
      <c r="P603" s="31"/>
      <c r="Q603" s="29"/>
      <c r="R603" s="32">
        <v>81.22</v>
      </c>
      <c r="S603" s="33">
        <v>81.44</v>
      </c>
      <c r="T603" s="33">
        <v>41.27</v>
      </c>
      <c r="U603" s="34">
        <f t="shared" si="18"/>
        <v>50.675343811394903</v>
      </c>
      <c r="V603" s="29" t="s">
        <v>62</v>
      </c>
    </row>
    <row r="604" spans="1:22" ht="23.1" customHeight="1" x14ac:dyDescent="0.2">
      <c r="A604" s="25"/>
      <c r="B604" s="29"/>
      <c r="C604" s="29"/>
      <c r="D604" s="29"/>
      <c r="E604" s="29"/>
      <c r="F604" s="29"/>
      <c r="G604" s="29"/>
      <c r="H604" s="29"/>
      <c r="I604" s="30"/>
      <c r="J604" s="30"/>
      <c r="K604" s="29"/>
      <c r="L604" s="29"/>
      <c r="M604" s="29"/>
      <c r="N604" s="29"/>
      <c r="O604" s="31"/>
      <c r="P604" s="31"/>
      <c r="Q604" s="29"/>
      <c r="R604" s="32">
        <v>93.21</v>
      </c>
      <c r="S604" s="33">
        <v>91.07</v>
      </c>
      <c r="T604" s="33">
        <v>71.14</v>
      </c>
      <c r="U604" s="34">
        <f t="shared" si="18"/>
        <v>78.115735148786655</v>
      </c>
      <c r="V604" s="29" t="s">
        <v>71</v>
      </c>
    </row>
    <row r="605" spans="1:22" ht="23.1" customHeight="1" thickBot="1" x14ac:dyDescent="0.25">
      <c r="A605" s="25"/>
      <c r="B605" s="29"/>
      <c r="C605" s="29"/>
      <c r="D605" s="29"/>
      <c r="E605" s="29"/>
      <c r="F605" s="29"/>
      <c r="G605" s="29"/>
      <c r="H605" s="29"/>
      <c r="I605" s="30"/>
      <c r="J605" s="30"/>
      <c r="K605" s="29"/>
      <c r="L605" s="29"/>
      <c r="M605" s="29"/>
      <c r="N605" s="29"/>
      <c r="O605" s="31"/>
      <c r="P605" s="31"/>
      <c r="Q605" s="29"/>
      <c r="R605" s="32">
        <v>211.75</v>
      </c>
      <c r="S605" s="33">
        <v>110</v>
      </c>
      <c r="T605" s="33">
        <v>199.7</v>
      </c>
      <c r="U605" s="34">
        <f t="shared" si="18"/>
        <v>181.54545454545453</v>
      </c>
      <c r="V605" s="29" t="s">
        <v>64</v>
      </c>
    </row>
    <row r="606" spans="1:22" ht="75" customHeight="1" thickTop="1" thickBot="1" x14ac:dyDescent="0.25">
      <c r="A606" s="25"/>
      <c r="B606" s="26" t="s">
        <v>73</v>
      </c>
      <c r="C606" s="75" t="s">
        <v>151</v>
      </c>
      <c r="D606" s="75"/>
      <c r="E606" s="75"/>
      <c r="F606" s="75"/>
      <c r="G606" s="75"/>
      <c r="H606" s="75"/>
      <c r="I606" s="75" t="s">
        <v>152</v>
      </c>
      <c r="J606" s="75"/>
      <c r="K606" s="75"/>
      <c r="L606" s="75" t="s">
        <v>153</v>
      </c>
      <c r="M606" s="75"/>
      <c r="N606" s="75"/>
      <c r="O606" s="75"/>
      <c r="P606" s="27" t="s">
        <v>90</v>
      </c>
      <c r="Q606" s="27" t="s">
        <v>77</v>
      </c>
      <c r="R606" s="27">
        <v>45.525689629629639</v>
      </c>
      <c r="S606" s="27">
        <v>75.303276428571436</v>
      </c>
      <c r="T606" s="27">
        <v>43.755598571428571</v>
      </c>
      <c r="U606" s="27">
        <f t="shared" si="18"/>
        <v>58.105836354853345</v>
      </c>
      <c r="V606" s="28" t="s">
        <v>42</v>
      </c>
    </row>
    <row r="607" spans="1:22" ht="23.1" customHeight="1" thickTop="1" thickBot="1" x14ac:dyDescent="0.25">
      <c r="A607" s="25"/>
      <c r="B607" s="72" t="s">
        <v>43</v>
      </c>
      <c r="C607" s="73"/>
      <c r="D607" s="73"/>
      <c r="E607" s="73"/>
      <c r="F607" s="73"/>
      <c r="G607" s="73"/>
      <c r="H607" s="73"/>
      <c r="I607" s="73"/>
      <c r="J607" s="73"/>
      <c r="K607" s="73"/>
      <c r="L607" s="73"/>
      <c r="M607" s="73"/>
      <c r="N607" s="73"/>
      <c r="O607" s="73"/>
      <c r="P607" s="73"/>
      <c r="Q607" s="73"/>
      <c r="R607" s="73"/>
      <c r="S607" s="73"/>
      <c r="T607" s="73"/>
      <c r="U607" s="73"/>
      <c r="V607" s="74"/>
    </row>
    <row r="608" spans="1:22" ht="23.1" customHeight="1" x14ac:dyDescent="0.2">
      <c r="A608" s="25"/>
      <c r="B608" s="29"/>
      <c r="C608" s="29"/>
      <c r="D608" s="29"/>
      <c r="E608" s="29"/>
      <c r="F608" s="29"/>
      <c r="G608" s="29"/>
      <c r="H608" s="29"/>
      <c r="I608" s="30"/>
      <c r="J608" s="30"/>
      <c r="K608" s="29"/>
      <c r="L608" s="29"/>
      <c r="M608" s="29"/>
      <c r="N608" s="29"/>
      <c r="O608" s="31"/>
      <c r="P608" s="31"/>
      <c r="Q608" s="29"/>
      <c r="R608" s="32">
        <v>9.08</v>
      </c>
      <c r="S608" s="33">
        <v>17.489999999999998</v>
      </c>
      <c r="T608" s="33">
        <v>51.07</v>
      </c>
      <c r="U608" s="34">
        <f t="shared" ref="U608:U637" si="19">IF(ISERROR(T608/S608),"N/A",T608/S608*100)</f>
        <v>291.99542595769014</v>
      </c>
      <c r="V608" s="29" t="s">
        <v>54</v>
      </c>
    </row>
    <row r="609" spans="1:22" ht="23.1" customHeight="1" x14ac:dyDescent="0.2">
      <c r="A609" s="25"/>
      <c r="B609" s="29"/>
      <c r="C609" s="29"/>
      <c r="D609" s="29"/>
      <c r="E609" s="29"/>
      <c r="F609" s="29"/>
      <c r="G609" s="29"/>
      <c r="H609" s="29"/>
      <c r="I609" s="30"/>
      <c r="J609" s="30"/>
      <c r="K609" s="29"/>
      <c r="L609" s="29"/>
      <c r="M609" s="29"/>
      <c r="N609" s="29"/>
      <c r="O609" s="31"/>
      <c r="P609" s="31"/>
      <c r="Q609" s="29"/>
      <c r="R609" s="32">
        <v>8.57</v>
      </c>
      <c r="S609" s="33">
        <v>3.22</v>
      </c>
      <c r="T609" s="33">
        <v>5.73</v>
      </c>
      <c r="U609" s="34">
        <f t="shared" si="19"/>
        <v>177.9503105590062</v>
      </c>
      <c r="V609" s="29" t="s">
        <v>65</v>
      </c>
    </row>
    <row r="610" spans="1:22" ht="23.1" customHeight="1" x14ac:dyDescent="0.2">
      <c r="A610" s="25"/>
      <c r="B610" s="29"/>
      <c r="C610" s="29"/>
      <c r="D610" s="29"/>
      <c r="E610" s="29"/>
      <c r="F610" s="29"/>
      <c r="G610" s="29"/>
      <c r="H610" s="29"/>
      <c r="I610" s="30"/>
      <c r="J610" s="30"/>
      <c r="K610" s="29"/>
      <c r="L610" s="29"/>
      <c r="M610" s="29"/>
      <c r="N610" s="29"/>
      <c r="O610" s="31"/>
      <c r="P610" s="31"/>
      <c r="Q610" s="29"/>
      <c r="R610" s="32">
        <v>57.59</v>
      </c>
      <c r="S610" s="33">
        <v>629.49</v>
      </c>
      <c r="T610" s="33">
        <v>54.48</v>
      </c>
      <c r="U610" s="34">
        <f t="shared" si="19"/>
        <v>8.6546251727588999</v>
      </c>
      <c r="V610" s="29" t="s">
        <v>45</v>
      </c>
    </row>
    <row r="611" spans="1:22" ht="23.1" customHeight="1" x14ac:dyDescent="0.2">
      <c r="A611" s="25"/>
      <c r="B611" s="29"/>
      <c r="C611" s="29"/>
      <c r="D611" s="29"/>
      <c r="E611" s="29"/>
      <c r="F611" s="29"/>
      <c r="G611" s="29"/>
      <c r="H611" s="29"/>
      <c r="I611" s="30"/>
      <c r="J611" s="30"/>
      <c r="K611" s="29"/>
      <c r="L611" s="29"/>
      <c r="M611" s="29"/>
      <c r="N611" s="29"/>
      <c r="O611" s="31"/>
      <c r="P611" s="31"/>
      <c r="Q611" s="29"/>
      <c r="R611" s="32">
        <v>62.2</v>
      </c>
      <c r="S611" s="33">
        <v>17.7</v>
      </c>
      <c r="T611" s="33">
        <v>14.79</v>
      </c>
      <c r="U611" s="34">
        <f t="shared" si="19"/>
        <v>83.559322033898312</v>
      </c>
      <c r="V611" s="29" t="s">
        <v>50</v>
      </c>
    </row>
    <row r="612" spans="1:22" ht="23.1" customHeight="1" x14ac:dyDescent="0.2">
      <c r="A612" s="25"/>
      <c r="B612" s="29"/>
      <c r="C612" s="29"/>
      <c r="D612" s="29"/>
      <c r="E612" s="29"/>
      <c r="F612" s="29"/>
      <c r="G612" s="29"/>
      <c r="H612" s="29"/>
      <c r="I612" s="30"/>
      <c r="J612" s="30"/>
      <c r="K612" s="29"/>
      <c r="L612" s="29"/>
      <c r="M612" s="29"/>
      <c r="N612" s="29"/>
      <c r="O612" s="31"/>
      <c r="P612" s="31"/>
      <c r="Q612" s="29"/>
      <c r="R612" s="32">
        <v>40.763620000000003</v>
      </c>
      <c r="S612" s="33">
        <v>19.881740000000001</v>
      </c>
      <c r="T612" s="33">
        <v>59.626759999999997</v>
      </c>
      <c r="U612" s="34">
        <f t="shared" si="19"/>
        <v>299.907150983767</v>
      </c>
      <c r="V612" s="29" t="s">
        <v>58</v>
      </c>
    </row>
    <row r="613" spans="1:22" ht="23.1" customHeight="1" x14ac:dyDescent="0.2">
      <c r="A613" s="25"/>
      <c r="B613" s="29"/>
      <c r="C613" s="29"/>
      <c r="D613" s="29"/>
      <c r="E613" s="29"/>
      <c r="F613" s="29"/>
      <c r="G613" s="29"/>
      <c r="H613" s="29"/>
      <c r="I613" s="30"/>
      <c r="J613" s="30"/>
      <c r="K613" s="29"/>
      <c r="L613" s="29"/>
      <c r="M613" s="29"/>
      <c r="N613" s="29"/>
      <c r="O613" s="31"/>
      <c r="P613" s="31"/>
      <c r="Q613" s="29"/>
      <c r="R613" s="32">
        <v>2.2000000000000002</v>
      </c>
      <c r="S613" s="33">
        <v>9.8000000000000007</v>
      </c>
      <c r="T613" s="33">
        <v>2.1</v>
      </c>
      <c r="U613" s="34">
        <f t="shared" si="19"/>
        <v>21.428571428571427</v>
      </c>
      <c r="V613" s="29" t="s">
        <v>60</v>
      </c>
    </row>
    <row r="614" spans="1:22" ht="23.1" customHeight="1" x14ac:dyDescent="0.2">
      <c r="A614" s="25"/>
      <c r="B614" s="29"/>
      <c r="C614" s="29"/>
      <c r="D614" s="29"/>
      <c r="E614" s="29"/>
      <c r="F614" s="29"/>
      <c r="G614" s="29"/>
      <c r="H614" s="29"/>
      <c r="I614" s="30"/>
      <c r="J614" s="30"/>
      <c r="K614" s="29"/>
      <c r="L614" s="29"/>
      <c r="M614" s="29"/>
      <c r="N614" s="29"/>
      <c r="O614" s="31"/>
      <c r="P614" s="31"/>
      <c r="Q614" s="29"/>
      <c r="R614" s="32">
        <v>111.67</v>
      </c>
      <c r="S614" s="33">
        <v>167.78</v>
      </c>
      <c r="T614" s="33">
        <v>272.37</v>
      </c>
      <c r="U614" s="34">
        <f t="shared" si="19"/>
        <v>162.33758493264989</v>
      </c>
      <c r="V614" s="29" t="s">
        <v>61</v>
      </c>
    </row>
    <row r="615" spans="1:22" ht="23.1" customHeight="1" x14ac:dyDescent="0.2">
      <c r="A615" s="25"/>
      <c r="B615" s="29"/>
      <c r="C615" s="29"/>
      <c r="D615" s="29"/>
      <c r="E615" s="29"/>
      <c r="F615" s="29"/>
      <c r="G615" s="29"/>
      <c r="H615" s="29"/>
      <c r="I615" s="30"/>
      <c r="J615" s="30"/>
      <c r="K615" s="29"/>
      <c r="L615" s="29"/>
      <c r="M615" s="29"/>
      <c r="N615" s="29"/>
      <c r="O615" s="31"/>
      <c r="P615" s="31"/>
      <c r="Q615" s="29"/>
      <c r="R615" s="32">
        <v>82.1</v>
      </c>
      <c r="S615" s="33">
        <v>114.7</v>
      </c>
      <c r="T615" s="33">
        <v>10.48</v>
      </c>
      <c r="U615" s="34">
        <f t="shared" si="19"/>
        <v>9.1368788142981696</v>
      </c>
      <c r="V615" s="29" t="s">
        <v>56</v>
      </c>
    </row>
    <row r="616" spans="1:22" ht="23.1" customHeight="1" x14ac:dyDescent="0.2">
      <c r="A616" s="25"/>
      <c r="B616" s="29"/>
      <c r="C616" s="29"/>
      <c r="D616" s="29"/>
      <c r="E616" s="29"/>
      <c r="F616" s="29"/>
      <c r="G616" s="29"/>
      <c r="H616" s="29"/>
      <c r="I616" s="30"/>
      <c r="J616" s="30"/>
      <c r="K616" s="29"/>
      <c r="L616" s="29"/>
      <c r="M616" s="29"/>
      <c r="N616" s="29"/>
      <c r="O616" s="31"/>
      <c r="P616" s="31"/>
      <c r="Q616" s="29"/>
      <c r="R616" s="32">
        <v>28.53</v>
      </c>
      <c r="S616" s="33">
        <v>73.66</v>
      </c>
      <c r="T616" s="33">
        <v>99</v>
      </c>
      <c r="U616" s="34">
        <f t="shared" si="19"/>
        <v>134.4013032853652</v>
      </c>
      <c r="V616" s="29" t="s">
        <v>63</v>
      </c>
    </row>
    <row r="617" spans="1:22" ht="23.1" customHeight="1" x14ac:dyDescent="0.2">
      <c r="A617" s="25"/>
      <c r="B617" s="29"/>
      <c r="C617" s="29"/>
      <c r="D617" s="29"/>
      <c r="E617" s="29"/>
      <c r="F617" s="29"/>
      <c r="G617" s="29"/>
      <c r="H617" s="29"/>
      <c r="I617" s="30"/>
      <c r="J617" s="30"/>
      <c r="K617" s="29"/>
      <c r="L617" s="29"/>
      <c r="M617" s="29"/>
      <c r="N617" s="29"/>
      <c r="O617" s="31"/>
      <c r="P617" s="31"/>
      <c r="Q617" s="29"/>
      <c r="R617" s="32">
        <v>60.73</v>
      </c>
      <c r="S617" s="33">
        <v>77.33</v>
      </c>
      <c r="T617" s="33">
        <v>51.38</v>
      </c>
      <c r="U617" s="34">
        <f t="shared" si="19"/>
        <v>66.44251907409803</v>
      </c>
      <c r="V617" s="29" t="s">
        <v>71</v>
      </c>
    </row>
    <row r="618" spans="1:22" ht="23.1" customHeight="1" x14ac:dyDescent="0.2">
      <c r="A618" s="25"/>
      <c r="B618" s="29"/>
      <c r="C618" s="29"/>
      <c r="D618" s="29"/>
      <c r="E618" s="29"/>
      <c r="F618" s="29"/>
      <c r="G618" s="29"/>
      <c r="H618" s="29"/>
      <c r="I618" s="30"/>
      <c r="J618" s="30"/>
      <c r="K618" s="29"/>
      <c r="L618" s="29"/>
      <c r="M618" s="29"/>
      <c r="N618" s="29"/>
      <c r="O618" s="31"/>
      <c r="P618" s="31"/>
      <c r="Q618" s="29"/>
      <c r="R618" s="32">
        <v>42.48</v>
      </c>
      <c r="S618" s="33">
        <v>6.4</v>
      </c>
      <c r="T618" s="33">
        <v>46.47</v>
      </c>
      <c r="U618" s="34">
        <f t="shared" si="19"/>
        <v>726.09375</v>
      </c>
      <c r="V618" s="29" t="s">
        <v>66</v>
      </c>
    </row>
    <row r="619" spans="1:22" ht="23.1" customHeight="1" x14ac:dyDescent="0.2">
      <c r="A619" s="25"/>
      <c r="B619" s="29"/>
      <c r="C619" s="29"/>
      <c r="D619" s="29"/>
      <c r="E619" s="29"/>
      <c r="F619" s="29"/>
      <c r="G619" s="29"/>
      <c r="H619" s="29"/>
      <c r="I619" s="30"/>
      <c r="J619" s="30"/>
      <c r="K619" s="29"/>
      <c r="L619" s="29"/>
      <c r="M619" s="29"/>
      <c r="N619" s="29"/>
      <c r="O619" s="31"/>
      <c r="P619" s="31"/>
      <c r="Q619" s="29"/>
      <c r="R619" s="32">
        <v>9.09</v>
      </c>
      <c r="S619" s="33">
        <v>35.14</v>
      </c>
      <c r="T619" s="33">
        <v>27.51</v>
      </c>
      <c r="U619" s="34">
        <f t="shared" si="19"/>
        <v>78.286852589641441</v>
      </c>
      <c r="V619" s="29" t="s">
        <v>68</v>
      </c>
    </row>
    <row r="620" spans="1:22" ht="23.1" customHeight="1" x14ac:dyDescent="0.2">
      <c r="A620" s="25"/>
      <c r="B620" s="29"/>
      <c r="C620" s="29"/>
      <c r="D620" s="29"/>
      <c r="E620" s="29"/>
      <c r="F620" s="29"/>
      <c r="G620" s="29"/>
      <c r="H620" s="29"/>
      <c r="I620" s="30"/>
      <c r="J620" s="30"/>
      <c r="K620" s="29"/>
      <c r="L620" s="29"/>
      <c r="M620" s="29"/>
      <c r="N620" s="29"/>
      <c r="O620" s="31"/>
      <c r="P620" s="31"/>
      <c r="Q620" s="29"/>
      <c r="R620" s="32" t="s">
        <v>80</v>
      </c>
      <c r="S620" s="33">
        <v>92.31</v>
      </c>
      <c r="T620" s="33">
        <v>68.94</v>
      </c>
      <c r="U620" s="34">
        <f t="shared" si="19"/>
        <v>74.683132921676957</v>
      </c>
      <c r="V620" s="29" t="s">
        <v>53</v>
      </c>
    </row>
    <row r="621" spans="1:22" ht="23.1" customHeight="1" x14ac:dyDescent="0.2">
      <c r="A621" s="25"/>
      <c r="B621" s="29"/>
      <c r="C621" s="29"/>
      <c r="D621" s="29"/>
      <c r="E621" s="29"/>
      <c r="F621" s="29"/>
      <c r="G621" s="29"/>
      <c r="H621" s="29"/>
      <c r="I621" s="30"/>
      <c r="J621" s="30"/>
      <c r="K621" s="29"/>
      <c r="L621" s="29"/>
      <c r="M621" s="29"/>
      <c r="N621" s="29"/>
      <c r="O621" s="31"/>
      <c r="P621" s="31"/>
      <c r="Q621" s="29"/>
      <c r="R621" s="32">
        <v>66.67</v>
      </c>
      <c r="S621" s="33">
        <v>100</v>
      </c>
      <c r="T621" s="33">
        <v>3.25</v>
      </c>
      <c r="U621" s="34">
        <f t="shared" si="19"/>
        <v>3.25</v>
      </c>
      <c r="V621" s="29" t="s">
        <v>46</v>
      </c>
    </row>
    <row r="622" spans="1:22" ht="23.1" customHeight="1" x14ac:dyDescent="0.2">
      <c r="A622" s="25"/>
      <c r="B622" s="29"/>
      <c r="C622" s="29"/>
      <c r="D622" s="29"/>
      <c r="E622" s="29"/>
      <c r="F622" s="29"/>
      <c r="G622" s="29"/>
      <c r="H622" s="29"/>
      <c r="I622" s="30"/>
      <c r="J622" s="30"/>
      <c r="K622" s="29"/>
      <c r="L622" s="29"/>
      <c r="M622" s="29"/>
      <c r="N622" s="29"/>
      <c r="O622" s="31"/>
      <c r="P622" s="31"/>
      <c r="Q622" s="29"/>
      <c r="R622" s="32">
        <v>-48.7</v>
      </c>
      <c r="S622" s="33">
        <v>18.600000000000001</v>
      </c>
      <c r="T622" s="33">
        <v>-9.1999999999999993</v>
      </c>
      <c r="U622" s="34">
        <f t="shared" si="19"/>
        <v>-49.462365591397841</v>
      </c>
      <c r="V622" s="29" t="s">
        <v>51</v>
      </c>
    </row>
    <row r="623" spans="1:22" ht="23.1" customHeight="1" x14ac:dyDescent="0.2">
      <c r="A623" s="25"/>
      <c r="B623" s="29"/>
      <c r="C623" s="29"/>
      <c r="D623" s="29"/>
      <c r="E623" s="29"/>
      <c r="F623" s="29"/>
      <c r="G623" s="29"/>
      <c r="H623" s="29"/>
      <c r="I623" s="30"/>
      <c r="J623" s="30"/>
      <c r="K623" s="29"/>
      <c r="L623" s="29"/>
      <c r="M623" s="29"/>
      <c r="N623" s="29"/>
      <c r="O623" s="31"/>
      <c r="P623" s="31"/>
      <c r="Q623" s="29"/>
      <c r="R623" s="32">
        <v>72.180000000000007</v>
      </c>
      <c r="S623" s="33">
        <v>65.14</v>
      </c>
      <c r="T623" s="33" t="s">
        <v>80</v>
      </c>
      <c r="U623" s="34" t="str">
        <f t="shared" si="19"/>
        <v>N/A</v>
      </c>
      <c r="V623" s="29" t="s">
        <v>55</v>
      </c>
    </row>
    <row r="624" spans="1:22" ht="23.1" customHeight="1" x14ac:dyDescent="0.2">
      <c r="A624" s="25"/>
      <c r="B624" s="29"/>
      <c r="C624" s="29"/>
      <c r="D624" s="29"/>
      <c r="E624" s="29"/>
      <c r="F624" s="29"/>
      <c r="G624" s="29"/>
      <c r="H624" s="29"/>
      <c r="I624" s="30"/>
      <c r="J624" s="30"/>
      <c r="K624" s="29"/>
      <c r="L624" s="29"/>
      <c r="M624" s="29"/>
      <c r="N624" s="29"/>
      <c r="O624" s="31"/>
      <c r="P624" s="31"/>
      <c r="Q624" s="29"/>
      <c r="R624" s="32">
        <v>0</v>
      </c>
      <c r="S624" s="33">
        <v>0</v>
      </c>
      <c r="T624" s="33">
        <v>0</v>
      </c>
      <c r="U624" s="34" t="str">
        <f t="shared" si="19"/>
        <v>N/A</v>
      </c>
      <c r="V624" s="29" t="s">
        <v>44</v>
      </c>
    </row>
    <row r="625" spans="1:22" ht="23.1" customHeight="1" x14ac:dyDescent="0.2">
      <c r="A625" s="25"/>
      <c r="B625" s="29"/>
      <c r="C625" s="29"/>
      <c r="D625" s="29"/>
      <c r="E625" s="29"/>
      <c r="F625" s="29"/>
      <c r="G625" s="29"/>
      <c r="H625" s="29"/>
      <c r="I625" s="30"/>
      <c r="J625" s="30"/>
      <c r="K625" s="29"/>
      <c r="L625" s="29"/>
      <c r="M625" s="29"/>
      <c r="N625" s="29"/>
      <c r="O625" s="31"/>
      <c r="P625" s="31"/>
      <c r="Q625" s="29"/>
      <c r="R625" s="32">
        <v>71.16</v>
      </c>
      <c r="S625" s="33">
        <v>19.239999999999998</v>
      </c>
      <c r="T625" s="33">
        <v>34.9</v>
      </c>
      <c r="U625" s="34">
        <f t="shared" si="19"/>
        <v>181.39293139293139</v>
      </c>
      <c r="V625" s="29" t="s">
        <v>64</v>
      </c>
    </row>
    <row r="626" spans="1:22" ht="23.1" customHeight="1" x14ac:dyDescent="0.2">
      <c r="A626" s="25"/>
      <c r="B626" s="29"/>
      <c r="C626" s="29"/>
      <c r="D626" s="29"/>
      <c r="E626" s="29"/>
      <c r="F626" s="29"/>
      <c r="G626" s="29"/>
      <c r="H626" s="29"/>
      <c r="I626" s="30"/>
      <c r="J626" s="30"/>
      <c r="K626" s="29"/>
      <c r="L626" s="29"/>
      <c r="M626" s="29"/>
      <c r="N626" s="29"/>
      <c r="O626" s="31"/>
      <c r="P626" s="31"/>
      <c r="Q626" s="29"/>
      <c r="R626" s="32">
        <v>50.76</v>
      </c>
      <c r="S626" s="33">
        <v>46.64</v>
      </c>
      <c r="T626" s="33">
        <v>46.64</v>
      </c>
      <c r="U626" s="34">
        <f t="shared" si="19"/>
        <v>100</v>
      </c>
      <c r="V626" s="29" t="s">
        <v>72</v>
      </c>
    </row>
    <row r="627" spans="1:22" ht="23.1" customHeight="1" x14ac:dyDescent="0.2">
      <c r="A627" s="25"/>
      <c r="B627" s="29"/>
      <c r="C627" s="29"/>
      <c r="D627" s="29"/>
      <c r="E627" s="29"/>
      <c r="F627" s="29"/>
      <c r="G627" s="29"/>
      <c r="H627" s="29"/>
      <c r="I627" s="30"/>
      <c r="J627" s="30"/>
      <c r="K627" s="29"/>
      <c r="L627" s="29"/>
      <c r="M627" s="29"/>
      <c r="N627" s="29"/>
      <c r="O627" s="31"/>
      <c r="P627" s="31"/>
      <c r="Q627" s="29"/>
      <c r="R627" s="32">
        <v>32.54</v>
      </c>
      <c r="S627" s="33">
        <v>156.80000000000001</v>
      </c>
      <c r="T627" s="33">
        <v>86</v>
      </c>
      <c r="U627" s="34">
        <f t="shared" si="19"/>
        <v>54.846938775510203</v>
      </c>
      <c r="V627" s="29" t="s">
        <v>59</v>
      </c>
    </row>
    <row r="628" spans="1:22" ht="23.1" customHeight="1" x14ac:dyDescent="0.2">
      <c r="A628" s="25"/>
      <c r="B628" s="29"/>
      <c r="C628" s="29"/>
      <c r="D628" s="29"/>
      <c r="E628" s="29"/>
      <c r="F628" s="29"/>
      <c r="G628" s="29"/>
      <c r="H628" s="29"/>
      <c r="I628" s="30"/>
      <c r="J628" s="30"/>
      <c r="K628" s="29"/>
      <c r="L628" s="29"/>
      <c r="M628" s="29"/>
      <c r="N628" s="29"/>
      <c r="O628" s="31"/>
      <c r="P628" s="31"/>
      <c r="Q628" s="29"/>
      <c r="R628" s="32">
        <v>99.45</v>
      </c>
      <c r="S628" s="33">
        <v>123.74</v>
      </c>
      <c r="T628" s="33">
        <v>10.45</v>
      </c>
      <c r="U628" s="34">
        <f t="shared" si="19"/>
        <v>8.4451268789397123</v>
      </c>
      <c r="V628" s="29" t="s">
        <v>62</v>
      </c>
    </row>
    <row r="629" spans="1:22" ht="23.1" customHeight="1" x14ac:dyDescent="0.2">
      <c r="A629" s="25"/>
      <c r="B629" s="29"/>
      <c r="C629" s="29"/>
      <c r="D629" s="29"/>
      <c r="E629" s="29"/>
      <c r="F629" s="29"/>
      <c r="G629" s="29"/>
      <c r="H629" s="29"/>
      <c r="I629" s="30"/>
      <c r="J629" s="30"/>
      <c r="K629" s="29"/>
      <c r="L629" s="29"/>
      <c r="M629" s="29"/>
      <c r="N629" s="29"/>
      <c r="O629" s="31"/>
      <c r="P629" s="31"/>
      <c r="Q629" s="29"/>
      <c r="R629" s="32">
        <v>29</v>
      </c>
      <c r="S629" s="33">
        <v>29</v>
      </c>
      <c r="T629" s="33">
        <v>102.87</v>
      </c>
      <c r="U629" s="34">
        <f t="shared" si="19"/>
        <v>354.72413793103448</v>
      </c>
      <c r="V629" s="29" t="s">
        <v>48</v>
      </c>
    </row>
    <row r="630" spans="1:22" ht="23.1" customHeight="1" x14ac:dyDescent="0.2">
      <c r="A630" s="25"/>
      <c r="B630" s="29"/>
      <c r="C630" s="29"/>
      <c r="D630" s="29"/>
      <c r="E630" s="29"/>
      <c r="F630" s="29"/>
      <c r="G630" s="29"/>
      <c r="H630" s="29"/>
      <c r="I630" s="30"/>
      <c r="J630" s="30"/>
      <c r="K630" s="29"/>
      <c r="L630" s="29"/>
      <c r="M630" s="29"/>
      <c r="N630" s="29"/>
      <c r="O630" s="31"/>
      <c r="P630" s="31"/>
      <c r="Q630" s="29"/>
      <c r="R630" s="32">
        <v>53.2</v>
      </c>
      <c r="S630" s="33">
        <v>0.5</v>
      </c>
      <c r="T630" s="33">
        <v>0</v>
      </c>
      <c r="U630" s="34">
        <f t="shared" si="19"/>
        <v>0</v>
      </c>
      <c r="V630" s="29" t="s">
        <v>49</v>
      </c>
    </row>
    <row r="631" spans="1:22" ht="23.1" customHeight="1" x14ac:dyDescent="0.2">
      <c r="A631" s="25"/>
      <c r="B631" s="29"/>
      <c r="C631" s="29"/>
      <c r="D631" s="29"/>
      <c r="E631" s="29"/>
      <c r="F631" s="29"/>
      <c r="G631" s="29"/>
      <c r="H631" s="29"/>
      <c r="I631" s="30"/>
      <c r="J631" s="30"/>
      <c r="K631" s="29"/>
      <c r="L631" s="29"/>
      <c r="M631" s="29"/>
      <c r="N631" s="29"/>
      <c r="O631" s="31"/>
      <c r="P631" s="31"/>
      <c r="Q631" s="29"/>
      <c r="R631" s="32">
        <v>32.75</v>
      </c>
      <c r="S631" s="33">
        <v>108.99</v>
      </c>
      <c r="T631" s="33">
        <v>80.2</v>
      </c>
      <c r="U631" s="34">
        <f t="shared" si="19"/>
        <v>73.584732544270125</v>
      </c>
      <c r="V631" s="29" t="s">
        <v>67</v>
      </c>
    </row>
    <row r="632" spans="1:22" ht="23.1" customHeight="1" x14ac:dyDescent="0.2">
      <c r="A632" s="25"/>
      <c r="B632" s="29"/>
      <c r="C632" s="29"/>
      <c r="D632" s="29"/>
      <c r="E632" s="29"/>
      <c r="F632" s="29"/>
      <c r="G632" s="29"/>
      <c r="H632" s="29"/>
      <c r="I632" s="30"/>
      <c r="J632" s="30"/>
      <c r="K632" s="29"/>
      <c r="L632" s="29"/>
      <c r="M632" s="29"/>
      <c r="N632" s="29"/>
      <c r="O632" s="31"/>
      <c r="P632" s="31"/>
      <c r="Q632" s="29"/>
      <c r="R632" s="32">
        <v>9.35</v>
      </c>
      <c r="S632" s="33">
        <v>8.1</v>
      </c>
      <c r="T632" s="33">
        <v>13.48</v>
      </c>
      <c r="U632" s="34">
        <f t="shared" si="19"/>
        <v>166.41975308641977</v>
      </c>
      <c r="V632" s="29" t="s">
        <v>47</v>
      </c>
    </row>
    <row r="633" spans="1:22" ht="23.1" customHeight="1" x14ac:dyDescent="0.2">
      <c r="A633" s="25"/>
      <c r="B633" s="29"/>
      <c r="C633" s="29"/>
      <c r="D633" s="29"/>
      <c r="E633" s="29"/>
      <c r="F633" s="29"/>
      <c r="G633" s="29"/>
      <c r="H633" s="29"/>
      <c r="I633" s="30"/>
      <c r="J633" s="30"/>
      <c r="K633" s="29"/>
      <c r="L633" s="29"/>
      <c r="M633" s="29"/>
      <c r="N633" s="29"/>
      <c r="O633" s="31"/>
      <c r="P633" s="31"/>
      <c r="Q633" s="29"/>
      <c r="R633" s="32">
        <v>153.61000000000001</v>
      </c>
      <c r="S633" s="33">
        <v>145.18</v>
      </c>
      <c r="T633" s="33">
        <v>0</v>
      </c>
      <c r="U633" s="34">
        <f t="shared" si="19"/>
        <v>0</v>
      </c>
      <c r="V633" s="29" t="s">
        <v>69</v>
      </c>
    </row>
    <row r="634" spans="1:22" ht="23.1" customHeight="1" x14ac:dyDescent="0.2">
      <c r="A634" s="25"/>
      <c r="B634" s="29"/>
      <c r="C634" s="29"/>
      <c r="D634" s="29"/>
      <c r="E634" s="29"/>
      <c r="F634" s="29"/>
      <c r="G634" s="29"/>
      <c r="H634" s="29"/>
      <c r="I634" s="30"/>
      <c r="J634" s="30"/>
      <c r="K634" s="29"/>
      <c r="L634" s="29"/>
      <c r="M634" s="29"/>
      <c r="N634" s="29"/>
      <c r="O634" s="31"/>
      <c r="P634" s="31"/>
      <c r="Q634" s="29"/>
      <c r="R634" s="32">
        <v>39.159999999999997</v>
      </c>
      <c r="S634" s="33">
        <v>12.32</v>
      </c>
      <c r="T634" s="33">
        <v>60.83</v>
      </c>
      <c r="U634" s="34">
        <f t="shared" si="19"/>
        <v>493.75</v>
      </c>
      <c r="V634" s="29" t="s">
        <v>70</v>
      </c>
    </row>
    <row r="635" spans="1:22" ht="23.1" customHeight="1" x14ac:dyDescent="0.2">
      <c r="A635" s="25"/>
      <c r="B635" s="29"/>
      <c r="C635" s="29"/>
      <c r="D635" s="29"/>
      <c r="E635" s="29"/>
      <c r="F635" s="29"/>
      <c r="G635" s="29"/>
      <c r="H635" s="29"/>
      <c r="I635" s="30"/>
      <c r="J635" s="30"/>
      <c r="K635" s="29"/>
      <c r="L635" s="29"/>
      <c r="M635" s="29"/>
      <c r="N635" s="29"/>
      <c r="O635" s="31"/>
      <c r="P635" s="31"/>
      <c r="Q635" s="29"/>
      <c r="R635" s="32">
        <v>53.06</v>
      </c>
      <c r="S635" s="33">
        <v>9.34</v>
      </c>
      <c r="T635" s="33">
        <v>31.79</v>
      </c>
      <c r="U635" s="34">
        <f t="shared" si="19"/>
        <v>340.3640256959315</v>
      </c>
      <c r="V635" s="29" t="s">
        <v>57</v>
      </c>
    </row>
    <row r="636" spans="1:22" ht="23.1" customHeight="1" thickBot="1" x14ac:dyDescent="0.25">
      <c r="A636" s="25"/>
      <c r="B636" s="29"/>
      <c r="C636" s="29"/>
      <c r="D636" s="29"/>
      <c r="E636" s="29"/>
      <c r="F636" s="29"/>
      <c r="G636" s="29"/>
      <c r="H636" s="29"/>
      <c r="I636" s="30"/>
      <c r="J636" s="30"/>
      <c r="K636" s="29"/>
      <c r="L636" s="29"/>
      <c r="M636" s="29"/>
      <c r="N636" s="29"/>
      <c r="O636" s="31"/>
      <c r="P636" s="31"/>
      <c r="Q636" s="29"/>
      <c r="R636" s="32" t="s">
        <v>80</v>
      </c>
      <c r="S636" s="33" t="s">
        <v>80</v>
      </c>
      <c r="T636" s="33">
        <v>0</v>
      </c>
      <c r="U636" s="34" t="str">
        <f t="shared" si="19"/>
        <v>N/A</v>
      </c>
      <c r="V636" s="29" t="s">
        <v>52</v>
      </c>
    </row>
    <row r="637" spans="1:22" ht="75" customHeight="1" thickTop="1" thickBot="1" x14ac:dyDescent="0.25">
      <c r="A637" s="25"/>
      <c r="B637" s="26" t="s">
        <v>73</v>
      </c>
      <c r="C637" s="75" t="s">
        <v>154</v>
      </c>
      <c r="D637" s="75"/>
      <c r="E637" s="75"/>
      <c r="F637" s="75"/>
      <c r="G637" s="75"/>
      <c r="H637" s="75"/>
      <c r="I637" s="75" t="s">
        <v>155</v>
      </c>
      <c r="J637" s="75"/>
      <c r="K637" s="75"/>
      <c r="L637" s="75" t="s">
        <v>156</v>
      </c>
      <c r="M637" s="75"/>
      <c r="N637" s="75"/>
      <c r="O637" s="75"/>
      <c r="P637" s="27" t="s">
        <v>90</v>
      </c>
      <c r="Q637" s="27" t="s">
        <v>77</v>
      </c>
      <c r="R637" s="27">
        <v>61.473867142857138</v>
      </c>
      <c r="S637" s="27">
        <v>42.770429655172414</v>
      </c>
      <c r="T637" s="27">
        <v>81.995862068965522</v>
      </c>
      <c r="U637" s="27">
        <f t="shared" si="19"/>
        <v>191.71156972244586</v>
      </c>
      <c r="V637" s="28" t="s">
        <v>42</v>
      </c>
    </row>
    <row r="638" spans="1:22" ht="23.1" customHeight="1" thickTop="1" thickBot="1" x14ac:dyDescent="0.25">
      <c r="A638" s="25"/>
      <c r="B638" s="72" t="s">
        <v>43</v>
      </c>
      <c r="C638" s="73"/>
      <c r="D638" s="73"/>
      <c r="E638" s="73"/>
      <c r="F638" s="73"/>
      <c r="G638" s="73"/>
      <c r="H638" s="73"/>
      <c r="I638" s="73"/>
      <c r="J638" s="73"/>
      <c r="K638" s="73"/>
      <c r="L638" s="73"/>
      <c r="M638" s="73"/>
      <c r="N638" s="73"/>
      <c r="O638" s="73"/>
      <c r="P638" s="73"/>
      <c r="Q638" s="73"/>
      <c r="R638" s="73"/>
      <c r="S638" s="73"/>
      <c r="T638" s="73"/>
      <c r="U638" s="73"/>
      <c r="V638" s="74"/>
    </row>
    <row r="639" spans="1:22" ht="23.1" customHeight="1" x14ac:dyDescent="0.2">
      <c r="A639" s="25"/>
      <c r="B639" s="29"/>
      <c r="C639" s="29"/>
      <c r="D639" s="29"/>
      <c r="E639" s="29"/>
      <c r="F639" s="29"/>
      <c r="G639" s="29"/>
      <c r="H639" s="29"/>
      <c r="I639" s="30"/>
      <c r="J639" s="30"/>
      <c r="K639" s="29"/>
      <c r="L639" s="29"/>
      <c r="M639" s="29"/>
      <c r="N639" s="29"/>
      <c r="O639" s="31"/>
      <c r="P639" s="31"/>
      <c r="Q639" s="29"/>
      <c r="R639" s="32">
        <v>11.15</v>
      </c>
      <c r="S639" s="33">
        <v>14.34</v>
      </c>
      <c r="T639" s="33">
        <v>7.42</v>
      </c>
      <c r="U639" s="34">
        <f t="shared" ref="U639:U667" si="20">IF(ISERROR(T639/S639),"N/A",T639/S639*100)</f>
        <v>51.743375174337515</v>
      </c>
      <c r="V639" s="29" t="s">
        <v>54</v>
      </c>
    </row>
    <row r="640" spans="1:22" ht="23.1" customHeight="1" x14ac:dyDescent="0.2">
      <c r="A640" s="25"/>
      <c r="B640" s="29"/>
      <c r="C640" s="29"/>
      <c r="D640" s="29"/>
      <c r="E640" s="29"/>
      <c r="F640" s="29"/>
      <c r="G640" s="29"/>
      <c r="H640" s="29"/>
      <c r="I640" s="30"/>
      <c r="J640" s="30"/>
      <c r="K640" s="29"/>
      <c r="L640" s="29"/>
      <c r="M640" s="29"/>
      <c r="N640" s="29"/>
      <c r="O640" s="31"/>
      <c r="P640" s="31"/>
      <c r="Q640" s="29"/>
      <c r="R640" s="32">
        <v>2.2000000000000002</v>
      </c>
      <c r="S640" s="33">
        <v>5.4</v>
      </c>
      <c r="T640" s="33">
        <v>6.06</v>
      </c>
      <c r="U640" s="34">
        <f t="shared" si="20"/>
        <v>112.2222222222222</v>
      </c>
      <c r="V640" s="29" t="s">
        <v>60</v>
      </c>
    </row>
    <row r="641" spans="1:22" ht="23.1" customHeight="1" x14ac:dyDescent="0.2">
      <c r="A641" s="25"/>
      <c r="B641" s="29"/>
      <c r="C641" s="29"/>
      <c r="D641" s="29"/>
      <c r="E641" s="29"/>
      <c r="F641" s="29"/>
      <c r="G641" s="29"/>
      <c r="H641" s="29"/>
      <c r="I641" s="30"/>
      <c r="J641" s="30"/>
      <c r="K641" s="29"/>
      <c r="L641" s="29"/>
      <c r="M641" s="29"/>
      <c r="N641" s="29"/>
      <c r="O641" s="31"/>
      <c r="P641" s="31"/>
      <c r="Q641" s="29"/>
      <c r="R641" s="32">
        <v>99.53</v>
      </c>
      <c r="S641" s="33">
        <v>94.11</v>
      </c>
      <c r="T641" s="33">
        <v>91.37</v>
      </c>
      <c r="U641" s="34">
        <f t="shared" si="20"/>
        <v>97.088513441717154</v>
      </c>
      <c r="V641" s="29" t="s">
        <v>61</v>
      </c>
    </row>
    <row r="642" spans="1:22" ht="23.1" customHeight="1" x14ac:dyDescent="0.2">
      <c r="A642" s="25"/>
      <c r="B642" s="29"/>
      <c r="C642" s="29"/>
      <c r="D642" s="29"/>
      <c r="E642" s="29"/>
      <c r="F642" s="29"/>
      <c r="G642" s="29"/>
      <c r="H642" s="29"/>
      <c r="I642" s="30"/>
      <c r="J642" s="30"/>
      <c r="K642" s="29"/>
      <c r="L642" s="29"/>
      <c r="M642" s="29"/>
      <c r="N642" s="29"/>
      <c r="O642" s="31"/>
      <c r="P642" s="31"/>
      <c r="Q642" s="29"/>
      <c r="R642" s="32">
        <v>1.61</v>
      </c>
      <c r="S642" s="33">
        <v>1.67</v>
      </c>
      <c r="T642" s="33">
        <v>8.9</v>
      </c>
      <c r="U642" s="34">
        <f t="shared" si="20"/>
        <v>532.93413173652698</v>
      </c>
      <c r="V642" s="29" t="s">
        <v>47</v>
      </c>
    </row>
    <row r="643" spans="1:22" ht="23.1" customHeight="1" x14ac:dyDescent="0.2">
      <c r="A643" s="25"/>
      <c r="B643" s="29"/>
      <c r="C643" s="29"/>
      <c r="D643" s="29"/>
      <c r="E643" s="29"/>
      <c r="F643" s="29"/>
      <c r="G643" s="29"/>
      <c r="H643" s="29"/>
      <c r="I643" s="30"/>
      <c r="J643" s="30"/>
      <c r="K643" s="29"/>
      <c r="L643" s="29"/>
      <c r="M643" s="29"/>
      <c r="N643" s="29"/>
      <c r="O643" s="31"/>
      <c r="P643" s="31"/>
      <c r="Q643" s="29"/>
      <c r="R643" s="32">
        <v>4.76</v>
      </c>
      <c r="S643" s="33">
        <v>0.85</v>
      </c>
      <c r="T643" s="33">
        <v>9.42</v>
      </c>
      <c r="U643" s="34">
        <f t="shared" si="20"/>
        <v>1108.2352941176471</v>
      </c>
      <c r="V643" s="29" t="s">
        <v>45</v>
      </c>
    </row>
    <row r="644" spans="1:22" ht="23.1" customHeight="1" x14ac:dyDescent="0.2">
      <c r="A644" s="25"/>
      <c r="B644" s="29"/>
      <c r="C644" s="29"/>
      <c r="D644" s="29"/>
      <c r="E644" s="29"/>
      <c r="F644" s="29"/>
      <c r="G644" s="29"/>
      <c r="H644" s="29"/>
      <c r="I644" s="30"/>
      <c r="J644" s="30"/>
      <c r="K644" s="29"/>
      <c r="L644" s="29"/>
      <c r="M644" s="29"/>
      <c r="N644" s="29"/>
      <c r="O644" s="31"/>
      <c r="P644" s="31"/>
      <c r="Q644" s="29"/>
      <c r="R644" s="32">
        <v>1.1599999999999999</v>
      </c>
      <c r="S644" s="33">
        <v>0.59</v>
      </c>
      <c r="T644" s="33">
        <v>0.44</v>
      </c>
      <c r="U644" s="34">
        <f t="shared" si="20"/>
        <v>74.576271186440678</v>
      </c>
      <c r="V644" s="29" t="s">
        <v>72</v>
      </c>
    </row>
    <row r="645" spans="1:22" ht="23.1" customHeight="1" x14ac:dyDescent="0.2">
      <c r="A645" s="25"/>
      <c r="B645" s="29"/>
      <c r="C645" s="29"/>
      <c r="D645" s="29"/>
      <c r="E645" s="29"/>
      <c r="F645" s="29"/>
      <c r="G645" s="29"/>
      <c r="H645" s="29"/>
      <c r="I645" s="30"/>
      <c r="J645" s="30"/>
      <c r="K645" s="29"/>
      <c r="L645" s="29"/>
      <c r="M645" s="29"/>
      <c r="N645" s="29"/>
      <c r="O645" s="31"/>
      <c r="P645" s="31"/>
      <c r="Q645" s="29"/>
      <c r="R645" s="32">
        <v>1.85</v>
      </c>
      <c r="S645" s="33">
        <v>1.92</v>
      </c>
      <c r="T645" s="33">
        <v>84.02</v>
      </c>
      <c r="U645" s="34">
        <f t="shared" si="20"/>
        <v>4376.0416666666661</v>
      </c>
      <c r="V645" s="29" t="s">
        <v>65</v>
      </c>
    </row>
    <row r="646" spans="1:22" ht="23.1" customHeight="1" x14ac:dyDescent="0.2">
      <c r="A646" s="25"/>
      <c r="B646" s="29"/>
      <c r="C646" s="29"/>
      <c r="D646" s="29"/>
      <c r="E646" s="29"/>
      <c r="F646" s="29"/>
      <c r="G646" s="29"/>
      <c r="H646" s="29"/>
      <c r="I646" s="30"/>
      <c r="J646" s="30"/>
      <c r="K646" s="29"/>
      <c r="L646" s="29"/>
      <c r="M646" s="29"/>
      <c r="N646" s="29"/>
      <c r="O646" s="31"/>
      <c r="P646" s="31"/>
      <c r="Q646" s="29"/>
      <c r="R646" s="32">
        <v>0</v>
      </c>
      <c r="S646" s="33">
        <v>0.92</v>
      </c>
      <c r="T646" s="33">
        <v>4.84</v>
      </c>
      <c r="U646" s="34">
        <f t="shared" si="20"/>
        <v>526.08695652173901</v>
      </c>
      <c r="V646" s="29" t="s">
        <v>66</v>
      </c>
    </row>
    <row r="647" spans="1:22" ht="23.1" customHeight="1" x14ac:dyDescent="0.2">
      <c r="A647" s="25"/>
      <c r="B647" s="29"/>
      <c r="C647" s="29"/>
      <c r="D647" s="29"/>
      <c r="E647" s="29"/>
      <c r="F647" s="29"/>
      <c r="G647" s="29"/>
      <c r="H647" s="29"/>
      <c r="I647" s="30"/>
      <c r="J647" s="30"/>
      <c r="K647" s="29"/>
      <c r="L647" s="29"/>
      <c r="M647" s="29"/>
      <c r="N647" s="29"/>
      <c r="O647" s="31"/>
      <c r="P647" s="31"/>
      <c r="Q647" s="29"/>
      <c r="R647" s="32">
        <v>11.1</v>
      </c>
      <c r="S647" s="33">
        <v>14.2</v>
      </c>
      <c r="T647" s="33">
        <v>3.3</v>
      </c>
      <c r="U647" s="34">
        <f t="shared" si="20"/>
        <v>23.239436619718308</v>
      </c>
      <c r="V647" s="29" t="s">
        <v>50</v>
      </c>
    </row>
    <row r="648" spans="1:22" ht="23.1" customHeight="1" x14ac:dyDescent="0.2">
      <c r="A648" s="25"/>
      <c r="B648" s="29"/>
      <c r="C648" s="29"/>
      <c r="D648" s="29"/>
      <c r="E648" s="29"/>
      <c r="F648" s="29"/>
      <c r="G648" s="29"/>
      <c r="H648" s="29"/>
      <c r="I648" s="30"/>
      <c r="J648" s="30"/>
      <c r="K648" s="29"/>
      <c r="L648" s="29"/>
      <c r="M648" s="29"/>
      <c r="N648" s="29"/>
      <c r="O648" s="31"/>
      <c r="P648" s="31"/>
      <c r="Q648" s="29"/>
      <c r="R648" s="32">
        <v>19</v>
      </c>
      <c r="S648" s="33">
        <v>19</v>
      </c>
      <c r="T648" s="33">
        <v>96.23</v>
      </c>
      <c r="U648" s="34">
        <f t="shared" si="20"/>
        <v>506.47368421052636</v>
      </c>
      <c r="V648" s="29" t="s">
        <v>48</v>
      </c>
    </row>
    <row r="649" spans="1:22" ht="23.1" customHeight="1" x14ac:dyDescent="0.2">
      <c r="A649" s="25"/>
      <c r="B649" s="29"/>
      <c r="C649" s="29"/>
      <c r="D649" s="29"/>
      <c r="E649" s="29"/>
      <c r="F649" s="29"/>
      <c r="G649" s="29"/>
      <c r="H649" s="29"/>
      <c r="I649" s="30"/>
      <c r="J649" s="30"/>
      <c r="K649" s="29"/>
      <c r="L649" s="29"/>
      <c r="M649" s="29"/>
      <c r="N649" s="29"/>
      <c r="O649" s="31"/>
      <c r="P649" s="31"/>
      <c r="Q649" s="29"/>
      <c r="R649" s="32">
        <v>91.87</v>
      </c>
      <c r="S649" s="33">
        <v>94.86</v>
      </c>
      <c r="T649" s="33">
        <v>16.11</v>
      </c>
      <c r="U649" s="34">
        <f t="shared" si="20"/>
        <v>16.982922201138521</v>
      </c>
      <c r="V649" s="29" t="s">
        <v>69</v>
      </c>
    </row>
    <row r="650" spans="1:22" ht="23.1" customHeight="1" x14ac:dyDescent="0.2">
      <c r="A650" s="25"/>
      <c r="B650" s="29"/>
      <c r="C650" s="29"/>
      <c r="D650" s="29"/>
      <c r="E650" s="29"/>
      <c r="F650" s="29"/>
      <c r="G650" s="29"/>
      <c r="H650" s="29"/>
      <c r="I650" s="30"/>
      <c r="J650" s="30"/>
      <c r="K650" s="29"/>
      <c r="L650" s="29"/>
      <c r="M650" s="29"/>
      <c r="N650" s="29"/>
      <c r="O650" s="31"/>
      <c r="P650" s="31"/>
      <c r="Q650" s="29"/>
      <c r="R650" s="32">
        <v>96.55</v>
      </c>
      <c r="S650" s="33">
        <v>96.7</v>
      </c>
      <c r="T650" s="33">
        <v>98.53</v>
      </c>
      <c r="U650" s="34">
        <f t="shared" si="20"/>
        <v>101.89245087900724</v>
      </c>
      <c r="V650" s="29" t="s">
        <v>55</v>
      </c>
    </row>
    <row r="651" spans="1:22" ht="23.1" customHeight="1" x14ac:dyDescent="0.2">
      <c r="A651" s="25"/>
      <c r="B651" s="29"/>
      <c r="C651" s="29"/>
      <c r="D651" s="29"/>
      <c r="E651" s="29"/>
      <c r="F651" s="29"/>
      <c r="G651" s="29"/>
      <c r="H651" s="29"/>
      <c r="I651" s="30"/>
      <c r="J651" s="30"/>
      <c r="K651" s="29"/>
      <c r="L651" s="29"/>
      <c r="M651" s="29"/>
      <c r="N651" s="29"/>
      <c r="O651" s="31"/>
      <c r="P651" s="31"/>
      <c r="Q651" s="29"/>
      <c r="R651" s="32">
        <v>100.5</v>
      </c>
      <c r="S651" s="33">
        <v>101.3</v>
      </c>
      <c r="T651" s="33">
        <v>96</v>
      </c>
      <c r="U651" s="34">
        <f t="shared" si="20"/>
        <v>94.768015794669296</v>
      </c>
      <c r="V651" s="29" t="s">
        <v>63</v>
      </c>
    </row>
    <row r="652" spans="1:22" ht="23.1" customHeight="1" x14ac:dyDescent="0.2">
      <c r="A652" s="25"/>
      <c r="B652" s="29"/>
      <c r="C652" s="29"/>
      <c r="D652" s="29"/>
      <c r="E652" s="29"/>
      <c r="F652" s="29"/>
      <c r="G652" s="29"/>
      <c r="H652" s="29"/>
      <c r="I652" s="30"/>
      <c r="J652" s="30"/>
      <c r="K652" s="29"/>
      <c r="L652" s="29"/>
      <c r="M652" s="29"/>
      <c r="N652" s="29"/>
      <c r="O652" s="31"/>
      <c r="P652" s="31"/>
      <c r="Q652" s="29"/>
      <c r="R652" s="32">
        <v>0</v>
      </c>
      <c r="S652" s="33">
        <v>0</v>
      </c>
      <c r="T652" s="33">
        <v>9.41</v>
      </c>
      <c r="U652" s="34" t="str">
        <f t="shared" si="20"/>
        <v>N/A</v>
      </c>
      <c r="V652" s="29" t="s">
        <v>64</v>
      </c>
    </row>
    <row r="653" spans="1:22" ht="23.1" customHeight="1" x14ac:dyDescent="0.2">
      <c r="A653" s="25"/>
      <c r="B653" s="29"/>
      <c r="C653" s="29"/>
      <c r="D653" s="29"/>
      <c r="E653" s="29"/>
      <c r="F653" s="29"/>
      <c r="G653" s="29"/>
      <c r="H653" s="29"/>
      <c r="I653" s="30"/>
      <c r="J653" s="30"/>
      <c r="K653" s="29"/>
      <c r="L653" s="29"/>
      <c r="M653" s="29"/>
      <c r="N653" s="29"/>
      <c r="O653" s="31"/>
      <c r="P653" s="31"/>
      <c r="Q653" s="29"/>
      <c r="R653" s="32">
        <v>4.88</v>
      </c>
      <c r="S653" s="33">
        <v>9.67</v>
      </c>
      <c r="T653" s="33">
        <v>4</v>
      </c>
      <c r="U653" s="34">
        <f t="shared" si="20"/>
        <v>41.365046535677351</v>
      </c>
      <c r="V653" s="29" t="s">
        <v>59</v>
      </c>
    </row>
    <row r="654" spans="1:22" ht="23.1" customHeight="1" x14ac:dyDescent="0.2">
      <c r="A654" s="25"/>
      <c r="B654" s="29"/>
      <c r="C654" s="29"/>
      <c r="D654" s="29"/>
      <c r="E654" s="29"/>
      <c r="F654" s="29"/>
      <c r="G654" s="29"/>
      <c r="H654" s="29"/>
      <c r="I654" s="30"/>
      <c r="J654" s="30"/>
      <c r="K654" s="29"/>
      <c r="L654" s="29"/>
      <c r="M654" s="29"/>
      <c r="N654" s="29"/>
      <c r="O654" s="31"/>
      <c r="P654" s="31"/>
      <c r="Q654" s="29"/>
      <c r="R654" s="32">
        <v>1.75</v>
      </c>
      <c r="S654" s="33">
        <v>6.1</v>
      </c>
      <c r="T654" s="33">
        <v>91.18</v>
      </c>
      <c r="U654" s="34">
        <f t="shared" si="20"/>
        <v>1494.7540983606559</v>
      </c>
      <c r="V654" s="29" t="s">
        <v>70</v>
      </c>
    </row>
    <row r="655" spans="1:22" ht="23.1" customHeight="1" x14ac:dyDescent="0.2">
      <c r="A655" s="25"/>
      <c r="B655" s="29"/>
      <c r="C655" s="29"/>
      <c r="D655" s="29"/>
      <c r="E655" s="29"/>
      <c r="F655" s="29"/>
      <c r="G655" s="29"/>
      <c r="H655" s="29"/>
      <c r="I655" s="30"/>
      <c r="J655" s="30"/>
      <c r="K655" s="29"/>
      <c r="L655" s="29"/>
      <c r="M655" s="29"/>
      <c r="N655" s="29"/>
      <c r="O655" s="31"/>
      <c r="P655" s="31"/>
      <c r="Q655" s="29"/>
      <c r="R655" s="32">
        <v>6.19</v>
      </c>
      <c r="S655" s="33">
        <v>21.22</v>
      </c>
      <c r="T655" s="33">
        <v>4.1399999999999997</v>
      </c>
      <c r="U655" s="34">
        <f t="shared" si="20"/>
        <v>19.509896324222431</v>
      </c>
      <c r="V655" s="29" t="s">
        <v>57</v>
      </c>
    </row>
    <row r="656" spans="1:22" ht="23.1" customHeight="1" x14ac:dyDescent="0.2">
      <c r="A656" s="25"/>
      <c r="B656" s="29"/>
      <c r="C656" s="29"/>
      <c r="D656" s="29"/>
      <c r="E656" s="29"/>
      <c r="F656" s="29"/>
      <c r="G656" s="29"/>
      <c r="H656" s="29"/>
      <c r="I656" s="30"/>
      <c r="J656" s="30"/>
      <c r="K656" s="29"/>
      <c r="L656" s="29"/>
      <c r="M656" s="29"/>
      <c r="N656" s="29"/>
      <c r="O656" s="31"/>
      <c r="P656" s="31"/>
      <c r="Q656" s="29"/>
      <c r="R656" s="32">
        <v>3.44828</v>
      </c>
      <c r="S656" s="33">
        <v>1.30246</v>
      </c>
      <c r="T656" s="33">
        <v>0</v>
      </c>
      <c r="U656" s="34">
        <f t="shared" si="20"/>
        <v>0</v>
      </c>
      <c r="V656" s="29" t="s">
        <v>58</v>
      </c>
    </row>
    <row r="657" spans="1:23" ht="23.1" customHeight="1" x14ac:dyDescent="0.2">
      <c r="A657" s="25"/>
      <c r="B657" s="29"/>
      <c r="C657" s="29"/>
      <c r="D657" s="29"/>
      <c r="E657" s="29"/>
      <c r="F657" s="29"/>
      <c r="G657" s="29"/>
      <c r="H657" s="29"/>
      <c r="I657" s="30"/>
      <c r="J657" s="30"/>
      <c r="K657" s="29"/>
      <c r="L657" s="29"/>
      <c r="M657" s="29"/>
      <c r="N657" s="29"/>
      <c r="O657" s="31"/>
      <c r="P657" s="31"/>
      <c r="Q657" s="29"/>
      <c r="R657" s="32">
        <v>92</v>
      </c>
      <c r="S657" s="33">
        <v>93</v>
      </c>
      <c r="T657" s="33">
        <v>3.32</v>
      </c>
      <c r="U657" s="34">
        <f t="shared" si="20"/>
        <v>3.5698924731182795</v>
      </c>
      <c r="V657" s="29" t="s">
        <v>67</v>
      </c>
    </row>
    <row r="658" spans="1:23" ht="23.1" customHeight="1" x14ac:dyDescent="0.2">
      <c r="A658" s="25"/>
      <c r="B658" s="29"/>
      <c r="C658" s="29"/>
      <c r="D658" s="29"/>
      <c r="E658" s="29"/>
      <c r="F658" s="29"/>
      <c r="G658" s="29"/>
      <c r="H658" s="29"/>
      <c r="I658" s="30"/>
      <c r="J658" s="30"/>
      <c r="K658" s="29"/>
      <c r="L658" s="29"/>
      <c r="M658" s="29"/>
      <c r="N658" s="29"/>
      <c r="O658" s="31"/>
      <c r="P658" s="31"/>
      <c r="Q658" s="29"/>
      <c r="R658" s="32" t="s">
        <v>80</v>
      </c>
      <c r="S658" s="33">
        <v>94.92</v>
      </c>
      <c r="T658" s="33">
        <v>101.01</v>
      </c>
      <c r="U658" s="34">
        <f t="shared" si="20"/>
        <v>106.41592920353982</v>
      </c>
      <c r="V658" s="29" t="s">
        <v>53</v>
      </c>
    </row>
    <row r="659" spans="1:23" ht="23.1" customHeight="1" x14ac:dyDescent="0.2">
      <c r="A659" s="25"/>
      <c r="B659" s="29"/>
      <c r="C659" s="29"/>
      <c r="D659" s="29"/>
      <c r="E659" s="29"/>
      <c r="F659" s="29"/>
      <c r="G659" s="29"/>
      <c r="H659" s="29"/>
      <c r="I659" s="30"/>
      <c r="J659" s="30"/>
      <c r="K659" s="29"/>
      <c r="L659" s="29"/>
      <c r="M659" s="29"/>
      <c r="N659" s="29"/>
      <c r="O659" s="31"/>
      <c r="P659" s="31"/>
      <c r="Q659" s="29"/>
      <c r="R659" s="32">
        <v>14.1</v>
      </c>
      <c r="S659" s="33">
        <v>8.6999999999999993</v>
      </c>
      <c r="T659" s="33">
        <v>75.06</v>
      </c>
      <c r="U659" s="34">
        <f t="shared" si="20"/>
        <v>862.75862068965523</v>
      </c>
      <c r="V659" s="29" t="s">
        <v>56</v>
      </c>
    </row>
    <row r="660" spans="1:23" ht="23.1" customHeight="1" x14ac:dyDescent="0.2">
      <c r="A660" s="25"/>
      <c r="B660" s="29"/>
      <c r="C660" s="29"/>
      <c r="D660" s="29"/>
      <c r="E660" s="29"/>
      <c r="F660" s="29"/>
      <c r="G660" s="29"/>
      <c r="H660" s="29"/>
      <c r="I660" s="30"/>
      <c r="J660" s="30"/>
      <c r="K660" s="29"/>
      <c r="L660" s="29"/>
      <c r="M660" s="29"/>
      <c r="N660" s="29"/>
      <c r="O660" s="31"/>
      <c r="P660" s="31"/>
      <c r="Q660" s="29"/>
      <c r="R660" s="32">
        <v>800</v>
      </c>
      <c r="S660" s="33">
        <v>400</v>
      </c>
      <c r="T660" s="33">
        <v>1435</v>
      </c>
      <c r="U660" s="34">
        <f t="shared" si="20"/>
        <v>358.75</v>
      </c>
      <c r="V660" s="29" t="s">
        <v>52</v>
      </c>
    </row>
    <row r="661" spans="1:23" ht="23.1" customHeight="1" x14ac:dyDescent="0.2">
      <c r="A661" s="25"/>
      <c r="B661" s="29"/>
      <c r="C661" s="29"/>
      <c r="D661" s="29"/>
      <c r="E661" s="29"/>
      <c r="F661" s="29"/>
      <c r="G661" s="29"/>
      <c r="H661" s="29"/>
      <c r="I661" s="30"/>
      <c r="J661" s="30"/>
      <c r="K661" s="29"/>
      <c r="L661" s="29"/>
      <c r="M661" s="29"/>
      <c r="N661" s="29"/>
      <c r="O661" s="31"/>
      <c r="P661" s="31"/>
      <c r="Q661" s="29"/>
      <c r="R661" s="32">
        <v>2.6</v>
      </c>
      <c r="S661" s="33">
        <v>2.8</v>
      </c>
      <c r="T661" s="33">
        <v>0</v>
      </c>
      <c r="U661" s="34">
        <f t="shared" si="20"/>
        <v>0</v>
      </c>
      <c r="V661" s="29" t="s">
        <v>49</v>
      </c>
    </row>
    <row r="662" spans="1:23" ht="23.1" customHeight="1" x14ac:dyDescent="0.2">
      <c r="A662" s="25"/>
      <c r="B662" s="29"/>
      <c r="C662" s="29"/>
      <c r="D662" s="29"/>
      <c r="E662" s="29"/>
      <c r="F662" s="29"/>
      <c r="G662" s="29"/>
      <c r="H662" s="29"/>
      <c r="I662" s="30"/>
      <c r="J662" s="30"/>
      <c r="K662" s="29"/>
      <c r="L662" s="29"/>
      <c r="M662" s="29"/>
      <c r="N662" s="29"/>
      <c r="O662" s="31"/>
      <c r="P662" s="31"/>
      <c r="Q662" s="29"/>
      <c r="R662" s="32">
        <v>0</v>
      </c>
      <c r="S662" s="33">
        <v>1.25</v>
      </c>
      <c r="T662" s="33">
        <v>10.48</v>
      </c>
      <c r="U662" s="34">
        <f t="shared" si="20"/>
        <v>838.40000000000009</v>
      </c>
      <c r="V662" s="29" t="s">
        <v>68</v>
      </c>
    </row>
    <row r="663" spans="1:23" ht="23.1" customHeight="1" x14ac:dyDescent="0.2">
      <c r="A663" s="25"/>
      <c r="B663" s="29"/>
      <c r="C663" s="29"/>
      <c r="D663" s="29"/>
      <c r="E663" s="29"/>
      <c r="F663" s="29"/>
      <c r="G663" s="29"/>
      <c r="H663" s="29"/>
      <c r="I663" s="30"/>
      <c r="J663" s="30"/>
      <c r="K663" s="29"/>
      <c r="L663" s="29"/>
      <c r="M663" s="29"/>
      <c r="N663" s="29"/>
      <c r="O663" s="31"/>
      <c r="P663" s="31"/>
      <c r="Q663" s="29"/>
      <c r="R663" s="32">
        <v>2.58</v>
      </c>
      <c r="S663" s="33">
        <v>28.81</v>
      </c>
      <c r="T663" s="33">
        <v>7.34</v>
      </c>
      <c r="U663" s="34">
        <f t="shared" si="20"/>
        <v>25.477264838597709</v>
      </c>
      <c r="V663" s="29" t="s">
        <v>46</v>
      </c>
    </row>
    <row r="664" spans="1:23" ht="23.1" customHeight="1" x14ac:dyDescent="0.2">
      <c r="A664" s="25"/>
      <c r="B664" s="29"/>
      <c r="C664" s="29"/>
      <c r="D664" s="29"/>
      <c r="E664" s="29"/>
      <c r="F664" s="29"/>
      <c r="G664" s="29"/>
      <c r="H664" s="29"/>
      <c r="I664" s="30"/>
      <c r="J664" s="30"/>
      <c r="K664" s="29"/>
      <c r="L664" s="29"/>
      <c r="M664" s="29"/>
      <c r="N664" s="29"/>
      <c r="O664" s="31"/>
      <c r="P664" s="31"/>
      <c r="Q664" s="29"/>
      <c r="R664" s="32">
        <v>95.44</v>
      </c>
      <c r="S664" s="33">
        <v>96.45</v>
      </c>
      <c r="T664" s="33">
        <v>90.85</v>
      </c>
      <c r="U664" s="34">
        <f t="shared" si="20"/>
        <v>94.193882840850179</v>
      </c>
      <c r="V664" s="29" t="s">
        <v>62</v>
      </c>
    </row>
    <row r="665" spans="1:23" ht="23.1" customHeight="1" x14ac:dyDescent="0.2">
      <c r="A665" s="25"/>
      <c r="B665" s="29"/>
      <c r="C665" s="29"/>
      <c r="D665" s="29"/>
      <c r="E665" s="29"/>
      <c r="F665" s="29"/>
      <c r="G665" s="29"/>
      <c r="H665" s="29"/>
      <c r="I665" s="30"/>
      <c r="J665" s="30"/>
      <c r="K665" s="29"/>
      <c r="L665" s="29"/>
      <c r="M665" s="29"/>
      <c r="N665" s="29"/>
      <c r="O665" s="31"/>
      <c r="P665" s="31"/>
      <c r="Q665" s="29"/>
      <c r="R665" s="32">
        <v>248.3</v>
      </c>
      <c r="S665" s="33">
        <v>23.4</v>
      </c>
      <c r="T665" s="33">
        <v>17</v>
      </c>
      <c r="U665" s="34">
        <f t="shared" si="20"/>
        <v>72.649572649572661</v>
      </c>
      <c r="V665" s="29" t="s">
        <v>51</v>
      </c>
    </row>
    <row r="666" spans="1:23" ht="23.1" customHeight="1" x14ac:dyDescent="0.2">
      <c r="A666" s="25"/>
      <c r="B666" s="29"/>
      <c r="C666" s="29"/>
      <c r="D666" s="29"/>
      <c r="E666" s="29"/>
      <c r="F666" s="29"/>
      <c r="G666" s="29"/>
      <c r="H666" s="29"/>
      <c r="I666" s="30"/>
      <c r="J666" s="30"/>
      <c r="K666" s="29"/>
      <c r="L666" s="29"/>
      <c r="M666" s="29"/>
      <c r="N666" s="29"/>
      <c r="O666" s="31"/>
      <c r="P666" s="31"/>
      <c r="Q666" s="29"/>
      <c r="R666" s="32">
        <v>8.6999999999999993</v>
      </c>
      <c r="S666" s="33">
        <v>6.86</v>
      </c>
      <c r="T666" s="33">
        <v>6.45</v>
      </c>
      <c r="U666" s="34">
        <f t="shared" si="20"/>
        <v>94.023323615160351</v>
      </c>
      <c r="V666" s="29" t="s">
        <v>71</v>
      </c>
    </row>
    <row r="667" spans="1:23" ht="23.1" customHeight="1" thickBot="1" x14ac:dyDescent="0.25">
      <c r="A667" s="25"/>
      <c r="B667" s="29"/>
      <c r="C667" s="29"/>
      <c r="D667" s="29"/>
      <c r="E667" s="29"/>
      <c r="F667" s="29"/>
      <c r="G667" s="29"/>
      <c r="H667" s="29"/>
      <c r="I667" s="30"/>
      <c r="J667" s="30"/>
      <c r="K667" s="29"/>
      <c r="L667" s="29"/>
      <c r="M667" s="29"/>
      <c r="N667" s="29"/>
      <c r="O667" s="31"/>
      <c r="P667" s="31"/>
      <c r="Q667" s="29"/>
      <c r="R667" s="32">
        <v>0</v>
      </c>
      <c r="S667" s="33">
        <v>0</v>
      </c>
      <c r="T667" s="33">
        <v>0</v>
      </c>
      <c r="U667" s="34" t="str">
        <f t="shared" si="20"/>
        <v>N/A</v>
      </c>
      <c r="V667" s="29" t="s">
        <v>44</v>
      </c>
    </row>
    <row r="668" spans="1:23" ht="22.5" customHeight="1" thickTop="1" thickBot="1" x14ac:dyDescent="0.25">
      <c r="B668" s="8" t="s">
        <v>157</v>
      </c>
      <c r="C668" s="9"/>
      <c r="D668" s="9"/>
      <c r="E668" s="9"/>
      <c r="F668" s="9"/>
      <c r="G668" s="9"/>
      <c r="H668" s="10"/>
      <c r="I668" s="10"/>
      <c r="J668" s="10"/>
      <c r="K668" s="10"/>
      <c r="L668" s="10"/>
      <c r="M668" s="10"/>
      <c r="N668" s="10"/>
      <c r="O668" s="10"/>
      <c r="P668" s="10"/>
      <c r="Q668" s="10"/>
      <c r="R668" s="10"/>
      <c r="S668" s="10"/>
      <c r="T668" s="10"/>
      <c r="U668" s="10"/>
      <c r="V668" s="11"/>
      <c r="W668" s="35"/>
    </row>
    <row r="669" spans="1:23" ht="32.25" customHeight="1" thickTop="1" x14ac:dyDescent="0.2">
      <c r="B669" s="36"/>
      <c r="C669" s="37"/>
      <c r="D669" s="37"/>
      <c r="E669" s="37"/>
      <c r="F669" s="37"/>
      <c r="G669" s="37"/>
      <c r="H669" s="38"/>
      <c r="I669" s="38"/>
      <c r="J669" s="38"/>
      <c r="K669" s="38"/>
      <c r="L669" s="38"/>
      <c r="M669" s="38"/>
      <c r="N669" s="38"/>
      <c r="O669" s="38"/>
      <c r="P669" s="39"/>
      <c r="Q669" s="40"/>
      <c r="R669" s="41" t="s">
        <v>158</v>
      </c>
      <c r="S669" s="42" t="s">
        <v>159</v>
      </c>
      <c r="T669" s="41" t="s">
        <v>160</v>
      </c>
      <c r="U669" s="41" t="s">
        <v>161</v>
      </c>
      <c r="V669" s="76"/>
    </row>
    <row r="670" spans="1:23" ht="30" customHeight="1" thickBot="1" x14ac:dyDescent="0.25">
      <c r="B670" s="43"/>
      <c r="C670" s="44"/>
      <c r="D670" s="44"/>
      <c r="E670" s="44"/>
      <c r="F670" s="44"/>
      <c r="G670" s="44"/>
      <c r="H670" s="45"/>
      <c r="I670" s="45"/>
      <c r="J670" s="45"/>
      <c r="K670" s="45"/>
      <c r="L670" s="45"/>
      <c r="M670" s="45"/>
      <c r="N670" s="45"/>
      <c r="O670" s="45"/>
      <c r="P670" s="46"/>
      <c r="Q670" s="47"/>
      <c r="R670" s="48" t="s">
        <v>162</v>
      </c>
      <c r="S670" s="47" t="s">
        <v>162</v>
      </c>
      <c r="T670" s="47" t="s">
        <v>162</v>
      </c>
      <c r="U670" s="47" t="s">
        <v>163</v>
      </c>
      <c r="V670" s="77"/>
    </row>
    <row r="671" spans="1:23" ht="13.5" customHeight="1" thickBot="1" x14ac:dyDescent="0.25">
      <c r="B671" s="65" t="s">
        <v>164</v>
      </c>
      <c r="C671" s="66"/>
      <c r="D671" s="66"/>
      <c r="E671" s="49"/>
      <c r="F671" s="49"/>
      <c r="G671" s="49"/>
      <c r="H671" s="50"/>
      <c r="I671" s="50"/>
      <c r="J671" s="50"/>
      <c r="K671" s="50"/>
      <c r="L671" s="50"/>
      <c r="M671" s="50"/>
      <c r="N671" s="50"/>
      <c r="O671" s="50"/>
      <c r="P671" s="51"/>
      <c r="Q671" s="51"/>
      <c r="R671" s="52" t="s">
        <v>165</v>
      </c>
      <c r="S671" s="52" t="s">
        <v>165</v>
      </c>
      <c r="T671" s="52" t="s">
        <v>165</v>
      </c>
      <c r="U671" s="52" t="str">
        <f>+IF(ISERR(T671/S671*100),"N/A",T671/S671*100)</f>
        <v>N/A</v>
      </c>
      <c r="V671" s="53"/>
    </row>
    <row r="672" spans="1:23" ht="13.5" customHeight="1" thickBot="1" x14ac:dyDescent="0.25">
      <c r="B672" s="67" t="s">
        <v>166</v>
      </c>
      <c r="C672" s="68"/>
      <c r="D672" s="68"/>
      <c r="E672" s="54"/>
      <c r="F672" s="54"/>
      <c r="G672" s="54"/>
      <c r="H672" s="55"/>
      <c r="I672" s="55"/>
      <c r="J672" s="55"/>
      <c r="K672" s="55"/>
      <c r="L672" s="55"/>
      <c r="M672" s="55"/>
      <c r="N672" s="55"/>
      <c r="O672" s="55"/>
      <c r="P672" s="56"/>
      <c r="Q672" s="56"/>
      <c r="R672" s="52" t="s">
        <v>165</v>
      </c>
      <c r="S672" s="52" t="s">
        <v>165</v>
      </c>
      <c r="T672" s="52" t="s">
        <v>165</v>
      </c>
      <c r="U672" s="52" t="str">
        <f>+IF(ISERR(T672/S672*100),"N/A",T672/S672*100)</f>
        <v>N/A</v>
      </c>
      <c r="V672" s="53"/>
    </row>
    <row r="673" spans="2:22" s="57" customFormat="1" ht="14.85" customHeight="1" thickTop="1" thickBot="1" x14ac:dyDescent="0.25">
      <c r="B673" s="58" t="s">
        <v>167</v>
      </c>
      <c r="C673" s="59"/>
      <c r="D673" s="59"/>
      <c r="E673" s="59"/>
      <c r="F673" s="59"/>
      <c r="G673" s="59"/>
      <c r="H673" s="60"/>
      <c r="I673" s="60"/>
      <c r="J673" s="60"/>
      <c r="K673" s="60"/>
      <c r="L673" s="60"/>
      <c r="M673" s="60"/>
      <c r="N673" s="60"/>
      <c r="O673" s="60"/>
      <c r="P673" s="60"/>
      <c r="Q673" s="60"/>
      <c r="R673" s="60"/>
      <c r="S673" s="60"/>
      <c r="T673" s="60"/>
      <c r="U673" s="60"/>
      <c r="V673" s="61"/>
    </row>
    <row r="674" spans="2:22" ht="44.25" customHeight="1" thickTop="1" x14ac:dyDescent="0.2">
      <c r="B674" s="69" t="s">
        <v>168</v>
      </c>
      <c r="C674" s="70"/>
      <c r="D674" s="70"/>
      <c r="E674" s="70"/>
      <c r="F674" s="70"/>
      <c r="G674" s="70"/>
      <c r="H674" s="70"/>
      <c r="I674" s="70"/>
      <c r="J674" s="70"/>
      <c r="K674" s="70"/>
      <c r="L674" s="70"/>
      <c r="M674" s="70"/>
      <c r="N674" s="70"/>
      <c r="O674" s="70"/>
      <c r="P674" s="70"/>
      <c r="Q674" s="70"/>
      <c r="R674" s="70"/>
      <c r="S674" s="70"/>
      <c r="T674" s="70"/>
      <c r="U674" s="70"/>
      <c r="V674" s="71"/>
    </row>
    <row r="675" spans="2:22" ht="409.5" customHeight="1" x14ac:dyDescent="0.2">
      <c r="B675" s="62" t="s">
        <v>169</v>
      </c>
      <c r="C675" s="63"/>
      <c r="D675" s="63"/>
      <c r="E675" s="63"/>
      <c r="F675" s="63"/>
      <c r="G675" s="63"/>
      <c r="H675" s="63"/>
      <c r="I675" s="63"/>
      <c r="J675" s="63"/>
      <c r="K675" s="63"/>
      <c r="L675" s="63"/>
      <c r="M675" s="63"/>
      <c r="N675" s="63"/>
      <c r="O675" s="63"/>
      <c r="P675" s="63"/>
      <c r="Q675" s="63"/>
      <c r="R675" s="63"/>
      <c r="S675" s="63"/>
      <c r="T675" s="63"/>
      <c r="U675" s="63"/>
      <c r="V675" s="64"/>
    </row>
    <row r="676" spans="2:22" ht="409.5" customHeight="1" x14ac:dyDescent="0.2">
      <c r="B676" s="62" t="s">
        <v>170</v>
      </c>
      <c r="C676" s="63"/>
      <c r="D676" s="63"/>
      <c r="E676" s="63"/>
      <c r="F676" s="63"/>
      <c r="G676" s="63"/>
      <c r="H676" s="63"/>
      <c r="I676" s="63"/>
      <c r="J676" s="63"/>
      <c r="K676" s="63"/>
      <c r="L676" s="63"/>
      <c r="M676" s="63"/>
      <c r="N676" s="63"/>
      <c r="O676" s="63"/>
      <c r="P676" s="63"/>
      <c r="Q676" s="63"/>
      <c r="R676" s="63"/>
      <c r="S676" s="63"/>
      <c r="T676" s="63"/>
      <c r="U676" s="63"/>
      <c r="V676" s="64"/>
    </row>
    <row r="677" spans="2:22" ht="409.5" customHeight="1" x14ac:dyDescent="0.2">
      <c r="B677" s="62" t="s">
        <v>171</v>
      </c>
      <c r="C677" s="63"/>
      <c r="D677" s="63"/>
      <c r="E677" s="63"/>
      <c r="F677" s="63"/>
      <c r="G677" s="63"/>
      <c r="H677" s="63"/>
      <c r="I677" s="63"/>
      <c r="J677" s="63"/>
      <c r="K677" s="63"/>
      <c r="L677" s="63"/>
      <c r="M677" s="63"/>
      <c r="N677" s="63"/>
      <c r="O677" s="63"/>
      <c r="P677" s="63"/>
      <c r="Q677" s="63"/>
      <c r="R677" s="63"/>
      <c r="S677" s="63"/>
      <c r="T677" s="63"/>
      <c r="U677" s="63"/>
      <c r="V677" s="64"/>
    </row>
    <row r="678" spans="2:22" ht="34.5" customHeight="1" x14ac:dyDescent="0.2">
      <c r="B678" s="62" t="s">
        <v>172</v>
      </c>
      <c r="C678" s="63"/>
      <c r="D678" s="63"/>
      <c r="E678" s="63"/>
      <c r="F678" s="63"/>
      <c r="G678" s="63"/>
      <c r="H678" s="63"/>
      <c r="I678" s="63"/>
      <c r="J678" s="63"/>
      <c r="K678" s="63"/>
      <c r="L678" s="63"/>
      <c r="M678" s="63"/>
      <c r="N678" s="63"/>
      <c r="O678" s="63"/>
      <c r="P678" s="63"/>
      <c r="Q678" s="63"/>
      <c r="R678" s="63"/>
      <c r="S678" s="63"/>
      <c r="T678" s="63"/>
      <c r="U678" s="63"/>
      <c r="V678" s="64"/>
    </row>
    <row r="679" spans="2:22" ht="409.5" customHeight="1" x14ac:dyDescent="0.2">
      <c r="B679" s="62" t="s">
        <v>173</v>
      </c>
      <c r="C679" s="63"/>
      <c r="D679" s="63"/>
      <c r="E679" s="63"/>
      <c r="F679" s="63"/>
      <c r="G679" s="63"/>
      <c r="H679" s="63"/>
      <c r="I679" s="63"/>
      <c r="J679" s="63"/>
      <c r="K679" s="63"/>
      <c r="L679" s="63"/>
      <c r="M679" s="63"/>
      <c r="N679" s="63"/>
      <c r="O679" s="63"/>
      <c r="P679" s="63"/>
      <c r="Q679" s="63"/>
      <c r="R679" s="63"/>
      <c r="S679" s="63"/>
      <c r="T679" s="63"/>
      <c r="U679" s="63"/>
      <c r="V679" s="64"/>
    </row>
    <row r="680" spans="2:22" ht="36" customHeight="1" x14ac:dyDescent="0.2">
      <c r="B680" s="62" t="s">
        <v>174</v>
      </c>
      <c r="C680" s="63"/>
      <c r="D680" s="63"/>
      <c r="E680" s="63"/>
      <c r="F680" s="63"/>
      <c r="G680" s="63"/>
      <c r="H680" s="63"/>
      <c r="I680" s="63"/>
      <c r="J680" s="63"/>
      <c r="K680" s="63"/>
      <c r="L680" s="63"/>
      <c r="M680" s="63"/>
      <c r="N680" s="63"/>
      <c r="O680" s="63"/>
      <c r="P680" s="63"/>
      <c r="Q680" s="63"/>
      <c r="R680" s="63"/>
      <c r="S680" s="63"/>
      <c r="T680" s="63"/>
      <c r="U680" s="63"/>
      <c r="V680" s="64"/>
    </row>
    <row r="681" spans="2:22" ht="36" customHeight="1" x14ac:dyDescent="0.2">
      <c r="B681" s="62" t="s">
        <v>174</v>
      </c>
      <c r="C681" s="63"/>
      <c r="D681" s="63"/>
      <c r="E681" s="63"/>
      <c r="F681" s="63"/>
      <c r="G681" s="63"/>
      <c r="H681" s="63"/>
      <c r="I681" s="63"/>
      <c r="J681" s="63"/>
      <c r="K681" s="63"/>
      <c r="L681" s="63"/>
      <c r="M681" s="63"/>
      <c r="N681" s="63"/>
      <c r="O681" s="63"/>
      <c r="P681" s="63"/>
      <c r="Q681" s="63"/>
      <c r="R681" s="63"/>
      <c r="S681" s="63"/>
      <c r="T681" s="63"/>
      <c r="U681" s="63"/>
      <c r="V681" s="64"/>
    </row>
    <row r="682" spans="2:22" ht="36" customHeight="1" x14ac:dyDescent="0.2">
      <c r="B682" s="62" t="s">
        <v>175</v>
      </c>
      <c r="C682" s="63"/>
      <c r="D682" s="63"/>
      <c r="E682" s="63"/>
      <c r="F682" s="63"/>
      <c r="G682" s="63"/>
      <c r="H682" s="63"/>
      <c r="I682" s="63"/>
      <c r="J682" s="63"/>
      <c r="K682" s="63"/>
      <c r="L682" s="63"/>
      <c r="M682" s="63"/>
      <c r="N682" s="63"/>
      <c r="O682" s="63"/>
      <c r="P682" s="63"/>
      <c r="Q682" s="63"/>
      <c r="R682" s="63"/>
      <c r="S682" s="63"/>
      <c r="T682" s="63"/>
      <c r="U682" s="63"/>
      <c r="V682" s="64"/>
    </row>
    <row r="683" spans="2:22" ht="36" customHeight="1" x14ac:dyDescent="0.2">
      <c r="B683" s="62" t="s">
        <v>175</v>
      </c>
      <c r="C683" s="63"/>
      <c r="D683" s="63"/>
      <c r="E683" s="63"/>
      <c r="F683" s="63"/>
      <c r="G683" s="63"/>
      <c r="H683" s="63"/>
      <c r="I683" s="63"/>
      <c r="J683" s="63"/>
      <c r="K683" s="63"/>
      <c r="L683" s="63"/>
      <c r="M683" s="63"/>
      <c r="N683" s="63"/>
      <c r="O683" s="63"/>
      <c r="P683" s="63"/>
      <c r="Q683" s="63"/>
      <c r="R683" s="63"/>
      <c r="S683" s="63"/>
      <c r="T683" s="63"/>
      <c r="U683" s="63"/>
      <c r="V683" s="64"/>
    </row>
    <row r="684" spans="2:22" ht="36" customHeight="1" x14ac:dyDescent="0.2">
      <c r="B684" s="62" t="s">
        <v>176</v>
      </c>
      <c r="C684" s="63"/>
      <c r="D684" s="63"/>
      <c r="E684" s="63"/>
      <c r="F684" s="63"/>
      <c r="G684" s="63"/>
      <c r="H684" s="63"/>
      <c r="I684" s="63"/>
      <c r="J684" s="63"/>
      <c r="K684" s="63"/>
      <c r="L684" s="63"/>
      <c r="M684" s="63"/>
      <c r="N684" s="63"/>
      <c r="O684" s="63"/>
      <c r="P684" s="63"/>
      <c r="Q684" s="63"/>
      <c r="R684" s="63"/>
      <c r="S684" s="63"/>
      <c r="T684" s="63"/>
      <c r="U684" s="63"/>
      <c r="V684" s="64"/>
    </row>
    <row r="685" spans="2:22" ht="36" customHeight="1" x14ac:dyDescent="0.2">
      <c r="B685" s="62" t="s">
        <v>176</v>
      </c>
      <c r="C685" s="63"/>
      <c r="D685" s="63"/>
      <c r="E685" s="63"/>
      <c r="F685" s="63"/>
      <c r="G685" s="63"/>
      <c r="H685" s="63"/>
      <c r="I685" s="63"/>
      <c r="J685" s="63"/>
      <c r="K685" s="63"/>
      <c r="L685" s="63"/>
      <c r="M685" s="63"/>
      <c r="N685" s="63"/>
      <c r="O685" s="63"/>
      <c r="P685" s="63"/>
      <c r="Q685" s="63"/>
      <c r="R685" s="63"/>
      <c r="S685" s="63"/>
      <c r="T685" s="63"/>
      <c r="U685" s="63"/>
      <c r="V685" s="64"/>
    </row>
    <row r="686" spans="2:22" ht="36" customHeight="1" x14ac:dyDescent="0.2">
      <c r="B686" s="62" t="s">
        <v>177</v>
      </c>
      <c r="C686" s="63"/>
      <c r="D686" s="63"/>
      <c r="E686" s="63"/>
      <c r="F686" s="63"/>
      <c r="G686" s="63"/>
      <c r="H686" s="63"/>
      <c r="I686" s="63"/>
      <c r="J686" s="63"/>
      <c r="K686" s="63"/>
      <c r="L686" s="63"/>
      <c r="M686" s="63"/>
      <c r="N686" s="63"/>
      <c r="O686" s="63"/>
      <c r="P686" s="63"/>
      <c r="Q686" s="63"/>
      <c r="R686" s="63"/>
      <c r="S686" s="63"/>
      <c r="T686" s="63"/>
      <c r="U686" s="63"/>
      <c r="V686" s="64"/>
    </row>
    <row r="687" spans="2:22" ht="36" customHeight="1" x14ac:dyDescent="0.2">
      <c r="B687" s="62" t="s">
        <v>177</v>
      </c>
      <c r="C687" s="63"/>
      <c r="D687" s="63"/>
      <c r="E687" s="63"/>
      <c r="F687" s="63"/>
      <c r="G687" s="63"/>
      <c r="H687" s="63"/>
      <c r="I687" s="63"/>
      <c r="J687" s="63"/>
      <c r="K687" s="63"/>
      <c r="L687" s="63"/>
      <c r="M687" s="63"/>
      <c r="N687" s="63"/>
      <c r="O687" s="63"/>
      <c r="P687" s="63"/>
      <c r="Q687" s="63"/>
      <c r="R687" s="63"/>
      <c r="S687" s="63"/>
      <c r="T687" s="63"/>
      <c r="U687" s="63"/>
      <c r="V687" s="64"/>
    </row>
    <row r="688" spans="2:22" ht="36" customHeight="1" x14ac:dyDescent="0.2">
      <c r="B688" s="62" t="s">
        <v>178</v>
      </c>
      <c r="C688" s="63"/>
      <c r="D688" s="63"/>
      <c r="E688" s="63"/>
      <c r="F688" s="63"/>
      <c r="G688" s="63"/>
      <c r="H688" s="63"/>
      <c r="I688" s="63"/>
      <c r="J688" s="63"/>
      <c r="K688" s="63"/>
      <c r="L688" s="63"/>
      <c r="M688" s="63"/>
      <c r="N688" s="63"/>
      <c r="O688" s="63"/>
      <c r="P688" s="63"/>
      <c r="Q688" s="63"/>
      <c r="R688" s="63"/>
      <c r="S688" s="63"/>
      <c r="T688" s="63"/>
      <c r="U688" s="63"/>
      <c r="V688" s="64"/>
    </row>
    <row r="689" spans="2:22" ht="36" customHeight="1" x14ac:dyDescent="0.2">
      <c r="B689" s="62" t="s">
        <v>178</v>
      </c>
      <c r="C689" s="63"/>
      <c r="D689" s="63"/>
      <c r="E689" s="63"/>
      <c r="F689" s="63"/>
      <c r="G689" s="63"/>
      <c r="H689" s="63"/>
      <c r="I689" s="63"/>
      <c r="J689" s="63"/>
      <c r="K689" s="63"/>
      <c r="L689" s="63"/>
      <c r="M689" s="63"/>
      <c r="N689" s="63"/>
      <c r="O689" s="63"/>
      <c r="P689" s="63"/>
      <c r="Q689" s="63"/>
      <c r="R689" s="63"/>
      <c r="S689" s="63"/>
      <c r="T689" s="63"/>
      <c r="U689" s="63"/>
      <c r="V689" s="64"/>
    </row>
    <row r="690" spans="2:22" ht="36" customHeight="1" x14ac:dyDescent="0.2">
      <c r="B690" s="62" t="s">
        <v>179</v>
      </c>
      <c r="C690" s="63"/>
      <c r="D690" s="63"/>
      <c r="E690" s="63"/>
      <c r="F690" s="63"/>
      <c r="G690" s="63"/>
      <c r="H690" s="63"/>
      <c r="I690" s="63"/>
      <c r="J690" s="63"/>
      <c r="K690" s="63"/>
      <c r="L690" s="63"/>
      <c r="M690" s="63"/>
      <c r="N690" s="63"/>
      <c r="O690" s="63"/>
      <c r="P690" s="63"/>
      <c r="Q690" s="63"/>
      <c r="R690" s="63"/>
      <c r="S690" s="63"/>
      <c r="T690" s="63"/>
      <c r="U690" s="63"/>
      <c r="V690" s="64"/>
    </row>
    <row r="691" spans="2:22" ht="36" customHeight="1" x14ac:dyDescent="0.2">
      <c r="B691" s="62" t="s">
        <v>179</v>
      </c>
      <c r="C691" s="63"/>
      <c r="D691" s="63"/>
      <c r="E691" s="63"/>
      <c r="F691" s="63"/>
      <c r="G691" s="63"/>
      <c r="H691" s="63"/>
      <c r="I691" s="63"/>
      <c r="J691" s="63"/>
      <c r="K691" s="63"/>
      <c r="L691" s="63"/>
      <c r="M691" s="63"/>
      <c r="N691" s="63"/>
      <c r="O691" s="63"/>
      <c r="P691" s="63"/>
      <c r="Q691" s="63"/>
      <c r="R691" s="63"/>
      <c r="S691" s="63"/>
      <c r="T691" s="63"/>
      <c r="U691" s="63"/>
      <c r="V691" s="64"/>
    </row>
    <row r="692" spans="2:22" ht="36" customHeight="1" x14ac:dyDescent="0.2">
      <c r="B692" s="62" t="s">
        <v>180</v>
      </c>
      <c r="C692" s="63"/>
      <c r="D692" s="63"/>
      <c r="E692" s="63"/>
      <c r="F692" s="63"/>
      <c r="G692" s="63"/>
      <c r="H692" s="63"/>
      <c r="I692" s="63"/>
      <c r="J692" s="63"/>
      <c r="K692" s="63"/>
      <c r="L692" s="63"/>
      <c r="M692" s="63"/>
      <c r="N692" s="63"/>
      <c r="O692" s="63"/>
      <c r="P692" s="63"/>
      <c r="Q692" s="63"/>
      <c r="R692" s="63"/>
      <c r="S692" s="63"/>
      <c r="T692" s="63"/>
      <c r="U692" s="63"/>
      <c r="V692" s="64"/>
    </row>
    <row r="693" spans="2:22" ht="36" customHeight="1" x14ac:dyDescent="0.2">
      <c r="B693" s="62" t="s">
        <v>180</v>
      </c>
      <c r="C693" s="63"/>
      <c r="D693" s="63"/>
      <c r="E693" s="63"/>
      <c r="F693" s="63"/>
      <c r="G693" s="63"/>
      <c r="H693" s="63"/>
      <c r="I693" s="63"/>
      <c r="J693" s="63"/>
      <c r="K693" s="63"/>
      <c r="L693" s="63"/>
      <c r="M693" s="63"/>
      <c r="N693" s="63"/>
      <c r="O693" s="63"/>
      <c r="P693" s="63"/>
      <c r="Q693" s="63"/>
      <c r="R693" s="63"/>
      <c r="S693" s="63"/>
      <c r="T693" s="63"/>
      <c r="U693" s="63"/>
      <c r="V693" s="64"/>
    </row>
    <row r="694" spans="2:22" ht="36" customHeight="1" x14ac:dyDescent="0.2">
      <c r="B694" s="62" t="s">
        <v>181</v>
      </c>
      <c r="C694" s="63"/>
      <c r="D694" s="63"/>
      <c r="E694" s="63"/>
      <c r="F694" s="63"/>
      <c r="G694" s="63"/>
      <c r="H694" s="63"/>
      <c r="I694" s="63"/>
      <c r="J694" s="63"/>
      <c r="K694" s="63"/>
      <c r="L694" s="63"/>
      <c r="M694" s="63"/>
      <c r="N694" s="63"/>
      <c r="O694" s="63"/>
      <c r="P694" s="63"/>
      <c r="Q694" s="63"/>
      <c r="R694" s="63"/>
      <c r="S694" s="63"/>
      <c r="T694" s="63"/>
      <c r="U694" s="63"/>
      <c r="V694" s="64"/>
    </row>
    <row r="695" spans="2:22" ht="36" customHeight="1" x14ac:dyDescent="0.2">
      <c r="B695" s="62" t="s">
        <v>181</v>
      </c>
      <c r="C695" s="63"/>
      <c r="D695" s="63"/>
      <c r="E695" s="63"/>
      <c r="F695" s="63"/>
      <c r="G695" s="63"/>
      <c r="H695" s="63"/>
      <c r="I695" s="63"/>
      <c r="J695" s="63"/>
      <c r="K695" s="63"/>
      <c r="L695" s="63"/>
      <c r="M695" s="63"/>
      <c r="N695" s="63"/>
      <c r="O695" s="63"/>
      <c r="P695" s="63"/>
      <c r="Q695" s="63"/>
      <c r="R695" s="63"/>
      <c r="S695" s="63"/>
      <c r="T695" s="63"/>
      <c r="U695" s="63"/>
      <c r="V695" s="64"/>
    </row>
    <row r="696" spans="2:22" ht="36" customHeight="1" x14ac:dyDescent="0.2">
      <c r="B696" s="62" t="s">
        <v>182</v>
      </c>
      <c r="C696" s="63"/>
      <c r="D696" s="63"/>
      <c r="E696" s="63"/>
      <c r="F696" s="63"/>
      <c r="G696" s="63"/>
      <c r="H696" s="63"/>
      <c r="I696" s="63"/>
      <c r="J696" s="63"/>
      <c r="K696" s="63"/>
      <c r="L696" s="63"/>
      <c r="M696" s="63"/>
      <c r="N696" s="63"/>
      <c r="O696" s="63"/>
      <c r="P696" s="63"/>
      <c r="Q696" s="63"/>
      <c r="R696" s="63"/>
      <c r="S696" s="63"/>
      <c r="T696" s="63"/>
      <c r="U696" s="63"/>
      <c r="V696" s="64"/>
    </row>
    <row r="697" spans="2:22" ht="36" customHeight="1" x14ac:dyDescent="0.2">
      <c r="B697" s="62" t="s">
        <v>182</v>
      </c>
      <c r="C697" s="63"/>
      <c r="D697" s="63"/>
      <c r="E697" s="63"/>
      <c r="F697" s="63"/>
      <c r="G697" s="63"/>
      <c r="H697" s="63"/>
      <c r="I697" s="63"/>
      <c r="J697" s="63"/>
      <c r="K697" s="63"/>
      <c r="L697" s="63"/>
      <c r="M697" s="63"/>
      <c r="N697" s="63"/>
      <c r="O697" s="63"/>
      <c r="P697" s="63"/>
      <c r="Q697" s="63"/>
      <c r="R697" s="63"/>
      <c r="S697" s="63"/>
      <c r="T697" s="63"/>
      <c r="U697" s="63"/>
      <c r="V697" s="64"/>
    </row>
    <row r="698" spans="2:22" ht="36" customHeight="1" x14ac:dyDescent="0.2">
      <c r="B698" s="62" t="s">
        <v>183</v>
      </c>
      <c r="C698" s="63"/>
      <c r="D698" s="63"/>
      <c r="E698" s="63"/>
      <c r="F698" s="63"/>
      <c r="G698" s="63"/>
      <c r="H698" s="63"/>
      <c r="I698" s="63"/>
      <c r="J698" s="63"/>
      <c r="K698" s="63"/>
      <c r="L698" s="63"/>
      <c r="M698" s="63"/>
      <c r="N698" s="63"/>
      <c r="O698" s="63"/>
      <c r="P698" s="63"/>
      <c r="Q698" s="63"/>
      <c r="R698" s="63"/>
      <c r="S698" s="63"/>
      <c r="T698" s="63"/>
      <c r="U698" s="63"/>
      <c r="V698" s="64"/>
    </row>
    <row r="699" spans="2:22" ht="36" customHeight="1" x14ac:dyDescent="0.2">
      <c r="B699" s="62" t="s">
        <v>183</v>
      </c>
      <c r="C699" s="63"/>
      <c r="D699" s="63"/>
      <c r="E699" s="63"/>
      <c r="F699" s="63"/>
      <c r="G699" s="63"/>
      <c r="H699" s="63"/>
      <c r="I699" s="63"/>
      <c r="J699" s="63"/>
      <c r="K699" s="63"/>
      <c r="L699" s="63"/>
      <c r="M699" s="63"/>
      <c r="N699" s="63"/>
      <c r="O699" s="63"/>
      <c r="P699" s="63"/>
      <c r="Q699" s="63"/>
      <c r="R699" s="63"/>
      <c r="S699" s="63"/>
      <c r="T699" s="63"/>
      <c r="U699" s="63"/>
      <c r="V699" s="64"/>
    </row>
    <row r="700" spans="2:22" ht="36" customHeight="1" x14ac:dyDescent="0.2">
      <c r="B700" s="62" t="s">
        <v>184</v>
      </c>
      <c r="C700" s="63"/>
      <c r="D700" s="63"/>
      <c r="E700" s="63"/>
      <c r="F700" s="63"/>
      <c r="G700" s="63"/>
      <c r="H700" s="63"/>
      <c r="I700" s="63"/>
      <c r="J700" s="63"/>
      <c r="K700" s="63"/>
      <c r="L700" s="63"/>
      <c r="M700" s="63"/>
      <c r="N700" s="63"/>
      <c r="O700" s="63"/>
      <c r="P700" s="63"/>
      <c r="Q700" s="63"/>
      <c r="R700" s="63"/>
      <c r="S700" s="63"/>
      <c r="T700" s="63"/>
      <c r="U700" s="63"/>
      <c r="V700" s="64"/>
    </row>
    <row r="701" spans="2:22" ht="36" customHeight="1" x14ac:dyDescent="0.2">
      <c r="B701" s="62" t="s">
        <v>184</v>
      </c>
      <c r="C701" s="63"/>
      <c r="D701" s="63"/>
      <c r="E701" s="63"/>
      <c r="F701" s="63"/>
      <c r="G701" s="63"/>
      <c r="H701" s="63"/>
      <c r="I701" s="63"/>
      <c r="J701" s="63"/>
      <c r="K701" s="63"/>
      <c r="L701" s="63"/>
      <c r="M701" s="63"/>
      <c r="N701" s="63"/>
      <c r="O701" s="63"/>
      <c r="P701" s="63"/>
      <c r="Q701" s="63"/>
      <c r="R701" s="63"/>
      <c r="S701" s="63"/>
      <c r="T701" s="63"/>
      <c r="U701" s="63"/>
      <c r="V701" s="64"/>
    </row>
    <row r="702" spans="2:22" ht="36" customHeight="1" x14ac:dyDescent="0.2">
      <c r="B702" s="62" t="s">
        <v>185</v>
      </c>
      <c r="C702" s="63"/>
      <c r="D702" s="63"/>
      <c r="E702" s="63"/>
      <c r="F702" s="63"/>
      <c r="G702" s="63"/>
      <c r="H702" s="63"/>
      <c r="I702" s="63"/>
      <c r="J702" s="63"/>
      <c r="K702" s="63"/>
      <c r="L702" s="63"/>
      <c r="M702" s="63"/>
      <c r="N702" s="63"/>
      <c r="O702" s="63"/>
      <c r="P702" s="63"/>
      <c r="Q702" s="63"/>
      <c r="R702" s="63"/>
      <c r="S702" s="63"/>
      <c r="T702" s="63"/>
      <c r="U702" s="63"/>
      <c r="V702" s="64"/>
    </row>
    <row r="703" spans="2:22" ht="36" customHeight="1" x14ac:dyDescent="0.2">
      <c r="B703" s="62" t="s">
        <v>185</v>
      </c>
      <c r="C703" s="63"/>
      <c r="D703" s="63"/>
      <c r="E703" s="63"/>
      <c r="F703" s="63"/>
      <c r="G703" s="63"/>
      <c r="H703" s="63"/>
      <c r="I703" s="63"/>
      <c r="J703" s="63"/>
      <c r="K703" s="63"/>
      <c r="L703" s="63"/>
      <c r="M703" s="63"/>
      <c r="N703" s="63"/>
      <c r="O703" s="63"/>
      <c r="P703" s="63"/>
      <c r="Q703" s="63"/>
      <c r="R703" s="63"/>
      <c r="S703" s="63"/>
      <c r="T703" s="63"/>
      <c r="U703" s="63"/>
      <c r="V703" s="64"/>
    </row>
    <row r="704" spans="2:22" ht="36" customHeight="1" x14ac:dyDescent="0.2">
      <c r="B704" s="62" t="s">
        <v>186</v>
      </c>
      <c r="C704" s="63"/>
      <c r="D704" s="63"/>
      <c r="E704" s="63"/>
      <c r="F704" s="63"/>
      <c r="G704" s="63"/>
      <c r="H704" s="63"/>
      <c r="I704" s="63"/>
      <c r="J704" s="63"/>
      <c r="K704" s="63"/>
      <c r="L704" s="63"/>
      <c r="M704" s="63"/>
      <c r="N704" s="63"/>
      <c r="O704" s="63"/>
      <c r="P704" s="63"/>
      <c r="Q704" s="63"/>
      <c r="R704" s="63"/>
      <c r="S704" s="63"/>
      <c r="T704" s="63"/>
      <c r="U704" s="63"/>
      <c r="V704" s="64"/>
    </row>
    <row r="705" spans="2:22" ht="36" customHeight="1" x14ac:dyDescent="0.2">
      <c r="B705" s="62" t="s">
        <v>186</v>
      </c>
      <c r="C705" s="63"/>
      <c r="D705" s="63"/>
      <c r="E705" s="63"/>
      <c r="F705" s="63"/>
      <c r="G705" s="63"/>
      <c r="H705" s="63"/>
      <c r="I705" s="63"/>
      <c r="J705" s="63"/>
      <c r="K705" s="63"/>
      <c r="L705" s="63"/>
      <c r="M705" s="63"/>
      <c r="N705" s="63"/>
      <c r="O705" s="63"/>
      <c r="P705" s="63"/>
      <c r="Q705" s="63"/>
      <c r="R705" s="63"/>
      <c r="S705" s="63"/>
      <c r="T705" s="63"/>
      <c r="U705" s="63"/>
      <c r="V705" s="64"/>
    </row>
    <row r="706" spans="2:22" ht="36" customHeight="1" x14ac:dyDescent="0.2">
      <c r="B706" s="62" t="s">
        <v>187</v>
      </c>
      <c r="C706" s="63"/>
      <c r="D706" s="63"/>
      <c r="E706" s="63"/>
      <c r="F706" s="63"/>
      <c r="G706" s="63"/>
      <c r="H706" s="63"/>
      <c r="I706" s="63"/>
      <c r="J706" s="63"/>
      <c r="K706" s="63"/>
      <c r="L706" s="63"/>
      <c r="M706" s="63"/>
      <c r="N706" s="63"/>
      <c r="O706" s="63"/>
      <c r="P706" s="63"/>
      <c r="Q706" s="63"/>
      <c r="R706" s="63"/>
      <c r="S706" s="63"/>
      <c r="T706" s="63"/>
      <c r="U706" s="63"/>
      <c r="V706" s="64"/>
    </row>
    <row r="707" spans="2:22" ht="36" customHeight="1" x14ac:dyDescent="0.2">
      <c r="B707" s="62" t="s">
        <v>187</v>
      </c>
      <c r="C707" s="63"/>
      <c r="D707" s="63"/>
      <c r="E707" s="63"/>
      <c r="F707" s="63"/>
      <c r="G707" s="63"/>
      <c r="H707" s="63"/>
      <c r="I707" s="63"/>
      <c r="J707" s="63"/>
      <c r="K707" s="63"/>
      <c r="L707" s="63"/>
      <c r="M707" s="63"/>
      <c r="N707" s="63"/>
      <c r="O707" s="63"/>
      <c r="P707" s="63"/>
      <c r="Q707" s="63"/>
      <c r="R707" s="63"/>
      <c r="S707" s="63"/>
      <c r="T707" s="63"/>
      <c r="U707" s="63"/>
      <c r="V707" s="64"/>
    </row>
    <row r="708" spans="2:22" ht="36" customHeight="1" x14ac:dyDescent="0.2">
      <c r="B708" s="62" t="s">
        <v>188</v>
      </c>
      <c r="C708" s="63"/>
      <c r="D708" s="63"/>
      <c r="E708" s="63"/>
      <c r="F708" s="63"/>
      <c r="G708" s="63"/>
      <c r="H708" s="63"/>
      <c r="I708" s="63"/>
      <c r="J708" s="63"/>
      <c r="K708" s="63"/>
      <c r="L708" s="63"/>
      <c r="M708" s="63"/>
      <c r="N708" s="63"/>
      <c r="O708" s="63"/>
      <c r="P708" s="63"/>
      <c r="Q708" s="63"/>
      <c r="R708" s="63"/>
      <c r="S708" s="63"/>
      <c r="T708" s="63"/>
      <c r="U708" s="63"/>
      <c r="V708" s="64"/>
    </row>
    <row r="709" spans="2:22" ht="36" customHeight="1" x14ac:dyDescent="0.2">
      <c r="B709" s="62" t="s">
        <v>188</v>
      </c>
      <c r="C709" s="63"/>
      <c r="D709" s="63"/>
      <c r="E709" s="63"/>
      <c r="F709" s="63"/>
      <c r="G709" s="63"/>
      <c r="H709" s="63"/>
      <c r="I709" s="63"/>
      <c r="J709" s="63"/>
      <c r="K709" s="63"/>
      <c r="L709" s="63"/>
      <c r="M709" s="63"/>
      <c r="N709" s="63"/>
      <c r="O709" s="63"/>
      <c r="P709" s="63"/>
      <c r="Q709" s="63"/>
      <c r="R709" s="63"/>
      <c r="S709" s="63"/>
      <c r="T709" s="63"/>
      <c r="U709" s="63"/>
      <c r="V709" s="64"/>
    </row>
    <row r="710" spans="2:22" ht="36" customHeight="1" x14ac:dyDescent="0.2">
      <c r="B710" s="62" t="s">
        <v>189</v>
      </c>
      <c r="C710" s="63"/>
      <c r="D710" s="63"/>
      <c r="E710" s="63"/>
      <c r="F710" s="63"/>
      <c r="G710" s="63"/>
      <c r="H710" s="63"/>
      <c r="I710" s="63"/>
      <c r="J710" s="63"/>
      <c r="K710" s="63"/>
      <c r="L710" s="63"/>
      <c r="M710" s="63"/>
      <c r="N710" s="63"/>
      <c r="O710" s="63"/>
      <c r="P710" s="63"/>
      <c r="Q710" s="63"/>
      <c r="R710" s="63"/>
      <c r="S710" s="63"/>
      <c r="T710" s="63"/>
      <c r="U710" s="63"/>
      <c r="V710" s="64"/>
    </row>
    <row r="711" spans="2:22" ht="36" customHeight="1" x14ac:dyDescent="0.2">
      <c r="B711" s="62" t="s">
        <v>189</v>
      </c>
      <c r="C711" s="63"/>
      <c r="D711" s="63"/>
      <c r="E711" s="63"/>
      <c r="F711" s="63"/>
      <c r="G711" s="63"/>
      <c r="H711" s="63"/>
      <c r="I711" s="63"/>
      <c r="J711" s="63"/>
      <c r="K711" s="63"/>
      <c r="L711" s="63"/>
      <c r="M711" s="63"/>
      <c r="N711" s="63"/>
      <c r="O711" s="63"/>
      <c r="P711" s="63"/>
      <c r="Q711" s="63"/>
      <c r="R711" s="63"/>
      <c r="S711" s="63"/>
      <c r="T711" s="63"/>
      <c r="U711" s="63"/>
      <c r="V711" s="64"/>
    </row>
    <row r="712" spans="2:22" ht="36" customHeight="1" x14ac:dyDescent="0.2">
      <c r="B712" s="62" t="s">
        <v>190</v>
      </c>
      <c r="C712" s="63"/>
      <c r="D712" s="63"/>
      <c r="E712" s="63"/>
      <c r="F712" s="63"/>
      <c r="G712" s="63"/>
      <c r="H712" s="63"/>
      <c r="I712" s="63"/>
      <c r="J712" s="63"/>
      <c r="K712" s="63"/>
      <c r="L712" s="63"/>
      <c r="M712" s="63"/>
      <c r="N712" s="63"/>
      <c r="O712" s="63"/>
      <c r="P712" s="63"/>
      <c r="Q712" s="63"/>
      <c r="R712" s="63"/>
      <c r="S712" s="63"/>
      <c r="T712" s="63"/>
      <c r="U712" s="63"/>
      <c r="V712" s="64"/>
    </row>
    <row r="713" spans="2:22" ht="36" customHeight="1" x14ac:dyDescent="0.2">
      <c r="B713" s="62" t="s">
        <v>190</v>
      </c>
      <c r="C713" s="63"/>
      <c r="D713" s="63"/>
      <c r="E713" s="63"/>
      <c r="F713" s="63"/>
      <c r="G713" s="63"/>
      <c r="H713" s="63"/>
      <c r="I713" s="63"/>
      <c r="J713" s="63"/>
      <c r="K713" s="63"/>
      <c r="L713" s="63"/>
      <c r="M713" s="63"/>
      <c r="N713" s="63"/>
      <c r="O713" s="63"/>
      <c r="P713" s="63"/>
      <c r="Q713" s="63"/>
      <c r="R713" s="63"/>
      <c r="S713" s="63"/>
      <c r="T713" s="63"/>
      <c r="U713" s="63"/>
      <c r="V713" s="64"/>
    </row>
    <row r="714" spans="2:22" ht="36" customHeight="1" x14ac:dyDescent="0.2">
      <c r="B714" s="62" t="s">
        <v>191</v>
      </c>
      <c r="C714" s="63"/>
      <c r="D714" s="63"/>
      <c r="E714" s="63"/>
      <c r="F714" s="63"/>
      <c r="G714" s="63"/>
      <c r="H714" s="63"/>
      <c r="I714" s="63"/>
      <c r="J714" s="63"/>
      <c r="K714" s="63"/>
      <c r="L714" s="63"/>
      <c r="M714" s="63"/>
      <c r="N714" s="63"/>
      <c r="O714" s="63"/>
      <c r="P714" s="63"/>
      <c r="Q714" s="63"/>
      <c r="R714" s="63"/>
      <c r="S714" s="63"/>
      <c r="T714" s="63"/>
      <c r="U714" s="63"/>
      <c r="V714" s="64"/>
    </row>
    <row r="715" spans="2:22" ht="36" customHeight="1" x14ac:dyDescent="0.2">
      <c r="B715" s="62" t="s">
        <v>191</v>
      </c>
      <c r="C715" s="63"/>
      <c r="D715" s="63"/>
      <c r="E715" s="63"/>
      <c r="F715" s="63"/>
      <c r="G715" s="63"/>
      <c r="H715" s="63"/>
      <c r="I715" s="63"/>
      <c r="J715" s="63"/>
      <c r="K715" s="63"/>
      <c r="L715" s="63"/>
      <c r="M715" s="63"/>
      <c r="N715" s="63"/>
      <c r="O715" s="63"/>
      <c r="P715" s="63"/>
      <c r="Q715" s="63"/>
      <c r="R715" s="63"/>
      <c r="S715" s="63"/>
      <c r="T715" s="63"/>
      <c r="U715" s="63"/>
      <c r="V715" s="64"/>
    </row>
    <row r="716" spans="2:22" ht="409.5" customHeight="1" x14ac:dyDescent="0.2">
      <c r="B716" s="62" t="s">
        <v>192</v>
      </c>
      <c r="C716" s="63"/>
      <c r="D716" s="63"/>
      <c r="E716" s="63"/>
      <c r="F716" s="63"/>
      <c r="G716" s="63"/>
      <c r="H716" s="63"/>
      <c r="I716" s="63"/>
      <c r="J716" s="63"/>
      <c r="K716" s="63"/>
      <c r="L716" s="63"/>
      <c r="M716" s="63"/>
      <c r="N716" s="63"/>
      <c r="O716" s="63"/>
      <c r="P716" s="63"/>
      <c r="Q716" s="63"/>
      <c r="R716" s="63"/>
      <c r="S716" s="63"/>
      <c r="T716" s="63"/>
      <c r="U716" s="63"/>
      <c r="V716" s="64"/>
    </row>
    <row r="717" spans="2:22" ht="409.5" customHeight="1" x14ac:dyDescent="0.2">
      <c r="B717" s="62" t="s">
        <v>193</v>
      </c>
      <c r="C717" s="63"/>
      <c r="D717" s="63"/>
      <c r="E717" s="63"/>
      <c r="F717" s="63"/>
      <c r="G717" s="63"/>
      <c r="H717" s="63"/>
      <c r="I717" s="63"/>
      <c r="J717" s="63"/>
      <c r="K717" s="63"/>
      <c r="L717" s="63"/>
      <c r="M717" s="63"/>
      <c r="N717" s="63"/>
      <c r="O717" s="63"/>
      <c r="P717" s="63"/>
      <c r="Q717" s="63"/>
      <c r="R717" s="63"/>
      <c r="S717" s="63"/>
      <c r="T717" s="63"/>
      <c r="U717" s="63"/>
      <c r="V717" s="64"/>
    </row>
    <row r="718" spans="2:22" ht="409.5" customHeight="1" x14ac:dyDescent="0.2">
      <c r="B718" s="62" t="s">
        <v>194</v>
      </c>
      <c r="C718" s="63"/>
      <c r="D718" s="63"/>
      <c r="E718" s="63"/>
      <c r="F718" s="63"/>
      <c r="G718" s="63"/>
      <c r="H718" s="63"/>
      <c r="I718" s="63"/>
      <c r="J718" s="63"/>
      <c r="K718" s="63"/>
      <c r="L718" s="63"/>
      <c r="M718" s="63"/>
      <c r="N718" s="63"/>
      <c r="O718" s="63"/>
      <c r="P718" s="63"/>
      <c r="Q718" s="63"/>
      <c r="R718" s="63"/>
      <c r="S718" s="63"/>
      <c r="T718" s="63"/>
      <c r="U718" s="63"/>
      <c r="V718" s="64"/>
    </row>
    <row r="719" spans="2:22" ht="409.5" customHeight="1" x14ac:dyDescent="0.2">
      <c r="B719" s="62" t="s">
        <v>195</v>
      </c>
      <c r="C719" s="63"/>
      <c r="D719" s="63"/>
      <c r="E719" s="63"/>
      <c r="F719" s="63"/>
      <c r="G719" s="63"/>
      <c r="H719" s="63"/>
      <c r="I719" s="63"/>
      <c r="J719" s="63"/>
      <c r="K719" s="63"/>
      <c r="L719" s="63"/>
      <c r="M719" s="63"/>
      <c r="N719" s="63"/>
      <c r="O719" s="63"/>
      <c r="P719" s="63"/>
      <c r="Q719" s="63"/>
      <c r="R719" s="63"/>
      <c r="S719" s="63"/>
      <c r="T719" s="63"/>
      <c r="U719" s="63"/>
      <c r="V719" s="64"/>
    </row>
    <row r="720" spans="2:22" ht="409.5" customHeight="1" x14ac:dyDescent="0.2">
      <c r="B720" s="62" t="s">
        <v>196</v>
      </c>
      <c r="C720" s="63"/>
      <c r="D720" s="63"/>
      <c r="E720" s="63"/>
      <c r="F720" s="63"/>
      <c r="G720" s="63"/>
      <c r="H720" s="63"/>
      <c r="I720" s="63"/>
      <c r="J720" s="63"/>
      <c r="K720" s="63"/>
      <c r="L720" s="63"/>
      <c r="M720" s="63"/>
      <c r="N720" s="63"/>
      <c r="O720" s="63"/>
      <c r="P720" s="63"/>
      <c r="Q720" s="63"/>
      <c r="R720" s="63"/>
      <c r="S720" s="63"/>
      <c r="T720" s="63"/>
      <c r="U720" s="63"/>
      <c r="V720" s="64"/>
    </row>
    <row r="721" spans="2:22" ht="409.5" customHeight="1" x14ac:dyDescent="0.2">
      <c r="B721" s="62" t="s">
        <v>197</v>
      </c>
      <c r="C721" s="63"/>
      <c r="D721" s="63"/>
      <c r="E721" s="63"/>
      <c r="F721" s="63"/>
      <c r="G721" s="63"/>
      <c r="H721" s="63"/>
      <c r="I721" s="63"/>
      <c r="J721" s="63"/>
      <c r="K721" s="63"/>
      <c r="L721" s="63"/>
      <c r="M721" s="63"/>
      <c r="N721" s="63"/>
      <c r="O721" s="63"/>
      <c r="P721" s="63"/>
      <c r="Q721" s="63"/>
      <c r="R721" s="63"/>
      <c r="S721" s="63"/>
      <c r="T721" s="63"/>
      <c r="U721" s="63"/>
      <c r="V721" s="64"/>
    </row>
    <row r="722" spans="2:22" ht="409.5" customHeight="1" x14ac:dyDescent="0.2">
      <c r="B722" s="62" t="s">
        <v>198</v>
      </c>
      <c r="C722" s="63"/>
      <c r="D722" s="63"/>
      <c r="E722" s="63"/>
      <c r="F722" s="63"/>
      <c r="G722" s="63"/>
      <c r="H722" s="63"/>
      <c r="I722" s="63"/>
      <c r="J722" s="63"/>
      <c r="K722" s="63"/>
      <c r="L722" s="63"/>
      <c r="M722" s="63"/>
      <c r="N722" s="63"/>
      <c r="O722" s="63"/>
      <c r="P722" s="63"/>
      <c r="Q722" s="63"/>
      <c r="R722" s="63"/>
      <c r="S722" s="63"/>
      <c r="T722" s="63"/>
      <c r="U722" s="63"/>
      <c r="V722" s="64"/>
    </row>
    <row r="723" spans="2:22" ht="409.5" customHeight="1" x14ac:dyDescent="0.2">
      <c r="B723" s="62" t="s">
        <v>199</v>
      </c>
      <c r="C723" s="63"/>
      <c r="D723" s="63"/>
      <c r="E723" s="63"/>
      <c r="F723" s="63"/>
      <c r="G723" s="63"/>
      <c r="H723" s="63"/>
      <c r="I723" s="63"/>
      <c r="J723" s="63"/>
      <c r="K723" s="63"/>
      <c r="L723" s="63"/>
      <c r="M723" s="63"/>
      <c r="N723" s="63"/>
      <c r="O723" s="63"/>
      <c r="P723" s="63"/>
      <c r="Q723" s="63"/>
      <c r="R723" s="63"/>
      <c r="S723" s="63"/>
      <c r="T723" s="63"/>
      <c r="U723" s="63"/>
      <c r="V723" s="64"/>
    </row>
    <row r="724" spans="2:22" ht="409.5" customHeight="1" x14ac:dyDescent="0.2">
      <c r="B724" s="62" t="s">
        <v>200</v>
      </c>
      <c r="C724" s="63"/>
      <c r="D724" s="63"/>
      <c r="E724" s="63"/>
      <c r="F724" s="63"/>
      <c r="G724" s="63"/>
      <c r="H724" s="63"/>
      <c r="I724" s="63"/>
      <c r="J724" s="63"/>
      <c r="K724" s="63"/>
      <c r="L724" s="63"/>
      <c r="M724" s="63"/>
      <c r="N724" s="63"/>
      <c r="O724" s="63"/>
      <c r="P724" s="63"/>
      <c r="Q724" s="63"/>
      <c r="R724" s="63"/>
      <c r="S724" s="63"/>
      <c r="T724" s="63"/>
      <c r="U724" s="63"/>
      <c r="V724" s="64"/>
    </row>
    <row r="725" spans="2:22" ht="409.5" customHeight="1" x14ac:dyDescent="0.2">
      <c r="B725" s="62" t="s">
        <v>201</v>
      </c>
      <c r="C725" s="63"/>
      <c r="D725" s="63"/>
      <c r="E725" s="63"/>
      <c r="F725" s="63"/>
      <c r="G725" s="63"/>
      <c r="H725" s="63"/>
      <c r="I725" s="63"/>
      <c r="J725" s="63"/>
      <c r="K725" s="63"/>
      <c r="L725" s="63"/>
      <c r="M725" s="63"/>
      <c r="N725" s="63"/>
      <c r="O725" s="63"/>
      <c r="P725" s="63"/>
      <c r="Q725" s="63"/>
      <c r="R725" s="63"/>
      <c r="S725" s="63"/>
      <c r="T725" s="63"/>
      <c r="U725" s="63"/>
      <c r="V725" s="64"/>
    </row>
    <row r="726" spans="2:22" ht="409.5" customHeight="1" x14ac:dyDescent="0.2">
      <c r="B726" s="62" t="s">
        <v>202</v>
      </c>
      <c r="C726" s="63"/>
      <c r="D726" s="63"/>
      <c r="E726" s="63"/>
      <c r="F726" s="63"/>
      <c r="G726" s="63"/>
      <c r="H726" s="63"/>
      <c r="I726" s="63"/>
      <c r="J726" s="63"/>
      <c r="K726" s="63"/>
      <c r="L726" s="63"/>
      <c r="M726" s="63"/>
      <c r="N726" s="63"/>
      <c r="O726" s="63"/>
      <c r="P726" s="63"/>
      <c r="Q726" s="63"/>
      <c r="R726" s="63"/>
      <c r="S726" s="63"/>
      <c r="T726" s="63"/>
      <c r="U726" s="63"/>
      <c r="V726" s="64"/>
    </row>
    <row r="727" spans="2:22" ht="409.5" customHeight="1" x14ac:dyDescent="0.2">
      <c r="B727" s="62" t="s">
        <v>203</v>
      </c>
      <c r="C727" s="63"/>
      <c r="D727" s="63"/>
      <c r="E727" s="63"/>
      <c r="F727" s="63"/>
      <c r="G727" s="63"/>
      <c r="H727" s="63"/>
      <c r="I727" s="63"/>
      <c r="J727" s="63"/>
      <c r="K727" s="63"/>
      <c r="L727" s="63"/>
      <c r="M727" s="63"/>
      <c r="N727" s="63"/>
      <c r="O727" s="63"/>
      <c r="P727" s="63"/>
      <c r="Q727" s="63"/>
      <c r="R727" s="63"/>
      <c r="S727" s="63"/>
      <c r="T727" s="63"/>
      <c r="U727" s="63"/>
      <c r="V727" s="64"/>
    </row>
    <row r="728" spans="2:22" ht="409.5" customHeight="1" x14ac:dyDescent="0.2">
      <c r="B728" s="62" t="s">
        <v>204</v>
      </c>
      <c r="C728" s="63"/>
      <c r="D728" s="63"/>
      <c r="E728" s="63"/>
      <c r="F728" s="63"/>
      <c r="G728" s="63"/>
      <c r="H728" s="63"/>
      <c r="I728" s="63"/>
      <c r="J728" s="63"/>
      <c r="K728" s="63"/>
      <c r="L728" s="63"/>
      <c r="M728" s="63"/>
      <c r="N728" s="63"/>
      <c r="O728" s="63"/>
      <c r="P728" s="63"/>
      <c r="Q728" s="63"/>
      <c r="R728" s="63"/>
      <c r="S728" s="63"/>
      <c r="T728" s="63"/>
      <c r="U728" s="63"/>
      <c r="V728" s="64"/>
    </row>
    <row r="729" spans="2:22" ht="409.5" customHeight="1" x14ac:dyDescent="0.2">
      <c r="B729" s="62" t="s">
        <v>205</v>
      </c>
      <c r="C729" s="63"/>
      <c r="D729" s="63"/>
      <c r="E729" s="63"/>
      <c r="F729" s="63"/>
      <c r="G729" s="63"/>
      <c r="H729" s="63"/>
      <c r="I729" s="63"/>
      <c r="J729" s="63"/>
      <c r="K729" s="63"/>
      <c r="L729" s="63"/>
      <c r="M729" s="63"/>
      <c r="N729" s="63"/>
      <c r="O729" s="63"/>
      <c r="P729" s="63"/>
      <c r="Q729" s="63"/>
      <c r="R729" s="63"/>
      <c r="S729" s="63"/>
      <c r="T729" s="63"/>
      <c r="U729" s="63"/>
      <c r="V729" s="64"/>
    </row>
    <row r="730" spans="2:22" ht="409.5" customHeight="1" x14ac:dyDescent="0.2">
      <c r="B730" s="62" t="s">
        <v>206</v>
      </c>
      <c r="C730" s="63"/>
      <c r="D730" s="63"/>
      <c r="E730" s="63"/>
      <c r="F730" s="63"/>
      <c r="G730" s="63"/>
      <c r="H730" s="63"/>
      <c r="I730" s="63"/>
      <c r="J730" s="63"/>
      <c r="K730" s="63"/>
      <c r="L730" s="63"/>
      <c r="M730" s="63"/>
      <c r="N730" s="63"/>
      <c r="O730" s="63"/>
      <c r="P730" s="63"/>
      <c r="Q730" s="63"/>
      <c r="R730" s="63"/>
      <c r="S730" s="63"/>
      <c r="T730" s="63"/>
      <c r="U730" s="63"/>
      <c r="V730" s="64"/>
    </row>
    <row r="731" spans="2:22" ht="409.5" customHeight="1" x14ac:dyDescent="0.2">
      <c r="B731" s="62" t="s">
        <v>207</v>
      </c>
      <c r="C731" s="63"/>
      <c r="D731" s="63"/>
      <c r="E731" s="63"/>
      <c r="F731" s="63"/>
      <c r="G731" s="63"/>
      <c r="H731" s="63"/>
      <c r="I731" s="63"/>
      <c r="J731" s="63"/>
      <c r="K731" s="63"/>
      <c r="L731" s="63"/>
      <c r="M731" s="63"/>
      <c r="N731" s="63"/>
      <c r="O731" s="63"/>
      <c r="P731" s="63"/>
      <c r="Q731" s="63"/>
      <c r="R731" s="63"/>
      <c r="S731" s="63"/>
      <c r="T731" s="63"/>
      <c r="U731" s="63"/>
      <c r="V731" s="64"/>
    </row>
  </sheetData>
  <mergeCells count="274">
    <mergeCell ref="B1:L1"/>
    <mergeCell ref="D4:H4"/>
    <mergeCell ref="L4:O4"/>
    <mergeCell ref="Q4:R4"/>
    <mergeCell ref="T4:V4"/>
    <mergeCell ref="B5:V5"/>
    <mergeCell ref="C6:G6"/>
    <mergeCell ref="K6:M6"/>
    <mergeCell ref="P6:Q6"/>
    <mergeCell ref="T6:V6"/>
    <mergeCell ref="B8:B10"/>
    <mergeCell ref="C8:H10"/>
    <mergeCell ref="I8:S8"/>
    <mergeCell ref="T8:U8"/>
    <mergeCell ref="V8:V10"/>
    <mergeCell ref="I9:K10"/>
    <mergeCell ref="C11:H11"/>
    <mergeCell ref="I11:K11"/>
    <mergeCell ref="L11:O11"/>
    <mergeCell ref="B12:V12"/>
    <mergeCell ref="C42:H42"/>
    <mergeCell ref="I42:K42"/>
    <mergeCell ref="L42:O42"/>
    <mergeCell ref="L9:O10"/>
    <mergeCell ref="P9:P10"/>
    <mergeCell ref="Q9:Q10"/>
    <mergeCell ref="R9:S9"/>
    <mergeCell ref="T9:T10"/>
    <mergeCell ref="U9:U10"/>
    <mergeCell ref="C105:H105"/>
    <mergeCell ref="I105:K105"/>
    <mergeCell ref="L105:O105"/>
    <mergeCell ref="B106:V106"/>
    <mergeCell ref="C136:H136"/>
    <mergeCell ref="I136:K136"/>
    <mergeCell ref="L136:O136"/>
    <mergeCell ref="B43:V43"/>
    <mergeCell ref="C73:H73"/>
    <mergeCell ref="I73:K73"/>
    <mergeCell ref="L73:O73"/>
    <mergeCell ref="B74:V74"/>
    <mergeCell ref="C104:H104"/>
    <mergeCell ref="I104:K104"/>
    <mergeCell ref="L104:O104"/>
    <mergeCell ref="C139:H139"/>
    <mergeCell ref="I139:K139"/>
    <mergeCell ref="L139:O139"/>
    <mergeCell ref="C140:H140"/>
    <mergeCell ref="I140:K140"/>
    <mergeCell ref="L140:O140"/>
    <mergeCell ref="C137:H137"/>
    <mergeCell ref="I137:K137"/>
    <mergeCell ref="L137:O137"/>
    <mergeCell ref="C138:H138"/>
    <mergeCell ref="I138:K138"/>
    <mergeCell ref="L138:O138"/>
    <mergeCell ref="C143:H143"/>
    <mergeCell ref="I143:K143"/>
    <mergeCell ref="L143:O143"/>
    <mergeCell ref="C144:H144"/>
    <mergeCell ref="I144:K144"/>
    <mergeCell ref="L144:O144"/>
    <mergeCell ref="C141:H141"/>
    <mergeCell ref="I141:K141"/>
    <mergeCell ref="L141:O141"/>
    <mergeCell ref="C142:H142"/>
    <mergeCell ref="I142:K142"/>
    <mergeCell ref="L142:O142"/>
    <mergeCell ref="C147:H147"/>
    <mergeCell ref="I147:K147"/>
    <mergeCell ref="L147:O147"/>
    <mergeCell ref="C148:H148"/>
    <mergeCell ref="I148:K148"/>
    <mergeCell ref="L148:O148"/>
    <mergeCell ref="C145:H145"/>
    <mergeCell ref="I145:K145"/>
    <mergeCell ref="L145:O145"/>
    <mergeCell ref="C146:H146"/>
    <mergeCell ref="I146:K146"/>
    <mergeCell ref="L146:O146"/>
    <mergeCell ref="C151:H151"/>
    <mergeCell ref="I151:K151"/>
    <mergeCell ref="L151:O151"/>
    <mergeCell ref="C152:H152"/>
    <mergeCell ref="I152:K152"/>
    <mergeCell ref="L152:O152"/>
    <mergeCell ref="C149:H149"/>
    <mergeCell ref="I149:K149"/>
    <mergeCell ref="L149:O149"/>
    <mergeCell ref="C150:H150"/>
    <mergeCell ref="I150:K150"/>
    <mergeCell ref="L150:O150"/>
    <mergeCell ref="C155:H155"/>
    <mergeCell ref="I155:K155"/>
    <mergeCell ref="L155:O155"/>
    <mergeCell ref="C156:H156"/>
    <mergeCell ref="I156:K156"/>
    <mergeCell ref="L156:O156"/>
    <mergeCell ref="C153:H153"/>
    <mergeCell ref="I153:K153"/>
    <mergeCell ref="L153:O153"/>
    <mergeCell ref="C154:H154"/>
    <mergeCell ref="I154:K154"/>
    <mergeCell ref="L154:O154"/>
    <mergeCell ref="C159:H159"/>
    <mergeCell ref="I159:K159"/>
    <mergeCell ref="L159:O159"/>
    <mergeCell ref="C160:H160"/>
    <mergeCell ref="I160:K160"/>
    <mergeCell ref="L160:O160"/>
    <mergeCell ref="C157:H157"/>
    <mergeCell ref="I157:K157"/>
    <mergeCell ref="L157:O157"/>
    <mergeCell ref="C158:H158"/>
    <mergeCell ref="I158:K158"/>
    <mergeCell ref="L158:O158"/>
    <mergeCell ref="C163:H163"/>
    <mergeCell ref="I163:K163"/>
    <mergeCell ref="L163:O163"/>
    <mergeCell ref="C164:H164"/>
    <mergeCell ref="I164:K164"/>
    <mergeCell ref="L164:O164"/>
    <mergeCell ref="C161:H161"/>
    <mergeCell ref="I161:K161"/>
    <mergeCell ref="L161:O161"/>
    <mergeCell ref="C162:H162"/>
    <mergeCell ref="I162:K162"/>
    <mergeCell ref="L162:O162"/>
    <mergeCell ref="C167:H167"/>
    <mergeCell ref="I167:K167"/>
    <mergeCell ref="L167:O167"/>
    <mergeCell ref="C168:H168"/>
    <mergeCell ref="I168:K168"/>
    <mergeCell ref="L168:O168"/>
    <mergeCell ref="C165:H165"/>
    <mergeCell ref="I165:K165"/>
    <mergeCell ref="L165:O165"/>
    <mergeCell ref="C166:H166"/>
    <mergeCell ref="I166:K166"/>
    <mergeCell ref="L166:O166"/>
    <mergeCell ref="C171:H171"/>
    <mergeCell ref="I171:K171"/>
    <mergeCell ref="L171:O171"/>
    <mergeCell ref="C172:H172"/>
    <mergeCell ref="I172:K172"/>
    <mergeCell ref="L172:O172"/>
    <mergeCell ref="C169:H169"/>
    <mergeCell ref="I169:K169"/>
    <mergeCell ref="L169:O169"/>
    <mergeCell ref="C170:H170"/>
    <mergeCell ref="I170:K170"/>
    <mergeCell ref="L170:O170"/>
    <mergeCell ref="B235:V235"/>
    <mergeCell ref="C265:H265"/>
    <mergeCell ref="I265:K265"/>
    <mergeCell ref="L265:O265"/>
    <mergeCell ref="B266:V266"/>
    <mergeCell ref="C296:H296"/>
    <mergeCell ref="I296:K296"/>
    <mergeCell ref="L296:O296"/>
    <mergeCell ref="B173:V173"/>
    <mergeCell ref="C203:H203"/>
    <mergeCell ref="I203:K203"/>
    <mergeCell ref="L203:O203"/>
    <mergeCell ref="B204:V204"/>
    <mergeCell ref="C234:H234"/>
    <mergeCell ref="I234:K234"/>
    <mergeCell ref="L234:O234"/>
    <mergeCell ref="B359:V359"/>
    <mergeCell ref="C389:H389"/>
    <mergeCell ref="I389:K389"/>
    <mergeCell ref="L389:O389"/>
    <mergeCell ref="B390:V390"/>
    <mergeCell ref="C420:H420"/>
    <mergeCell ref="I420:K420"/>
    <mergeCell ref="L420:O420"/>
    <mergeCell ref="B297:V297"/>
    <mergeCell ref="C327:H327"/>
    <mergeCell ref="I327:K327"/>
    <mergeCell ref="L327:O327"/>
    <mergeCell ref="B328:V328"/>
    <mergeCell ref="C358:H358"/>
    <mergeCell ref="I358:K358"/>
    <mergeCell ref="L358:O358"/>
    <mergeCell ref="B483:V483"/>
    <mergeCell ref="C513:H513"/>
    <mergeCell ref="I513:K513"/>
    <mergeCell ref="L513:O513"/>
    <mergeCell ref="B514:V514"/>
    <mergeCell ref="C544:H544"/>
    <mergeCell ref="I544:K544"/>
    <mergeCell ref="L544:O544"/>
    <mergeCell ref="B421:V421"/>
    <mergeCell ref="C451:H451"/>
    <mergeCell ref="I451:K451"/>
    <mergeCell ref="L451:O451"/>
    <mergeCell ref="B452:V452"/>
    <mergeCell ref="C482:H482"/>
    <mergeCell ref="I482:K482"/>
    <mergeCell ref="L482:O482"/>
    <mergeCell ref="B607:V607"/>
    <mergeCell ref="C637:H637"/>
    <mergeCell ref="I637:K637"/>
    <mergeCell ref="L637:O637"/>
    <mergeCell ref="B638:V638"/>
    <mergeCell ref="V669:V670"/>
    <mergeCell ref="B545:V545"/>
    <mergeCell ref="C575:H575"/>
    <mergeCell ref="I575:K575"/>
    <mergeCell ref="L575:O575"/>
    <mergeCell ref="B576:V576"/>
    <mergeCell ref="C606:H606"/>
    <mergeCell ref="I606:K606"/>
    <mergeCell ref="L606:O606"/>
    <mergeCell ref="B678:V678"/>
    <mergeCell ref="B679:V679"/>
    <mergeCell ref="B680:V680"/>
    <mergeCell ref="B681:V681"/>
    <mergeCell ref="B682:V682"/>
    <mergeCell ref="B683:V683"/>
    <mergeCell ref="B671:D671"/>
    <mergeCell ref="B672:D672"/>
    <mergeCell ref="B674:V674"/>
    <mergeCell ref="B675:V675"/>
    <mergeCell ref="B676:V676"/>
    <mergeCell ref="B677:V677"/>
    <mergeCell ref="B690:V690"/>
    <mergeCell ref="B691:V691"/>
    <mergeCell ref="B692:V692"/>
    <mergeCell ref="B693:V693"/>
    <mergeCell ref="B694:V694"/>
    <mergeCell ref="B695:V695"/>
    <mergeCell ref="B684:V684"/>
    <mergeCell ref="B685:V685"/>
    <mergeCell ref="B686:V686"/>
    <mergeCell ref="B687:V687"/>
    <mergeCell ref="B688:V688"/>
    <mergeCell ref="B689:V689"/>
    <mergeCell ref="B702:V702"/>
    <mergeCell ref="B703:V703"/>
    <mergeCell ref="B704:V704"/>
    <mergeCell ref="B705:V705"/>
    <mergeCell ref="B706:V706"/>
    <mergeCell ref="B707:V707"/>
    <mergeCell ref="B696:V696"/>
    <mergeCell ref="B697:V697"/>
    <mergeCell ref="B698:V698"/>
    <mergeCell ref="B699:V699"/>
    <mergeCell ref="B700:V700"/>
    <mergeCell ref="B701:V701"/>
    <mergeCell ref="B714:V714"/>
    <mergeCell ref="B715:V715"/>
    <mergeCell ref="B716:V716"/>
    <mergeCell ref="B717:V717"/>
    <mergeCell ref="B718:V718"/>
    <mergeCell ref="B719:V719"/>
    <mergeCell ref="B708:V708"/>
    <mergeCell ref="B709:V709"/>
    <mergeCell ref="B710:V710"/>
    <mergeCell ref="B711:V711"/>
    <mergeCell ref="B712:V712"/>
    <mergeCell ref="B713:V713"/>
    <mergeCell ref="B726:V726"/>
    <mergeCell ref="B727:V727"/>
    <mergeCell ref="B728:V728"/>
    <mergeCell ref="B729:V729"/>
    <mergeCell ref="B730:V730"/>
    <mergeCell ref="B731:V731"/>
    <mergeCell ref="B720:V720"/>
    <mergeCell ref="B721:V721"/>
    <mergeCell ref="B722:V722"/>
    <mergeCell ref="B723:V723"/>
    <mergeCell ref="B724:V724"/>
    <mergeCell ref="B725:V725"/>
  </mergeCells>
  <printOptions horizontalCentered="1"/>
  <pageMargins left="0.78740157480314965" right="0.78740157480314965" top="0.98425196850393704" bottom="0.98425196850393704" header="0" footer="0.39370078740157483"/>
  <pageSetup scale="42"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cp:lastPrinted>2017-07-26T14:51:48Z</cp:lastPrinted>
  <dcterms:created xsi:type="dcterms:W3CDTF">2017-07-26T06:35:09Z</dcterms:created>
  <dcterms:modified xsi:type="dcterms:W3CDTF">2017-07-26T14:51:53Z</dcterms:modified>
</cp:coreProperties>
</file>